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4240" windowHeight="12540"/>
  </bookViews>
  <sheets>
    <sheet name="LOTE 1 " sheetId="1" r:id="rId1"/>
    <sheet name="Enfermeiro Diurno 12x36" sheetId="2" r:id="rId2"/>
    <sheet name="Enfermeiro Noturno 12x36" sheetId="3" r:id="rId3"/>
    <sheet name="Técnico de enfermagem Diurno " sheetId="4" r:id="rId4"/>
    <sheet name="Técnico de enfermagem Noturno " sheetId="5" r:id="rId5"/>
  </sheets>
  <calcPr calcId="124519"/>
</workbook>
</file>

<file path=xl/calcChain.xml><?xml version="1.0" encoding="utf-8"?>
<calcChain xmlns="http://schemas.openxmlformats.org/spreadsheetml/2006/main">
  <c r="D22" i="5"/>
  <c r="D21" i="4"/>
  <c r="D27" s="1"/>
  <c r="D83" s="1"/>
  <c r="D21" i="5"/>
  <c r="D22" i="3"/>
  <c r="D21"/>
  <c r="D21" i="2"/>
  <c r="D27" s="1"/>
  <c r="D75" s="1"/>
  <c r="C12" i="5"/>
  <c r="C14" s="1"/>
  <c r="A4"/>
  <c r="C112"/>
  <c r="D95"/>
  <c r="D125" s="1"/>
  <c r="C71"/>
  <c r="D52"/>
  <c r="D51"/>
  <c r="D56" s="1"/>
  <c r="D61" s="1"/>
  <c r="C42"/>
  <c r="C48" s="1"/>
  <c r="C37"/>
  <c r="C34"/>
  <c r="C13"/>
  <c r="C12" i="4"/>
  <c r="C14" s="1"/>
  <c r="A4"/>
  <c r="A4" i="3"/>
  <c r="C112" i="4"/>
  <c r="D95"/>
  <c r="D125" s="1"/>
  <c r="C71"/>
  <c r="D52"/>
  <c r="D51"/>
  <c r="C42"/>
  <c r="C48" s="1"/>
  <c r="C37"/>
  <c r="C34"/>
  <c r="C13"/>
  <c r="C12" i="3"/>
  <c r="C14" s="1"/>
  <c r="C112"/>
  <c r="D95"/>
  <c r="D125" s="1"/>
  <c r="C71"/>
  <c r="D52"/>
  <c r="D51"/>
  <c r="D56" s="1"/>
  <c r="D61" s="1"/>
  <c r="C42"/>
  <c r="C48" s="1"/>
  <c r="C37"/>
  <c r="C34"/>
  <c r="C13"/>
  <c r="A4" i="2"/>
  <c r="C13"/>
  <c r="C12"/>
  <c r="C112"/>
  <c r="D95"/>
  <c r="D125" s="1"/>
  <c r="C71"/>
  <c r="D52"/>
  <c r="D51"/>
  <c r="C42"/>
  <c r="C48" s="1"/>
  <c r="C37"/>
  <c r="C34"/>
  <c r="G10" i="1"/>
  <c r="D27" i="3" l="1"/>
  <c r="D83" s="1"/>
  <c r="D56" i="4"/>
  <c r="D61" s="1"/>
  <c r="D27" i="5"/>
  <c r="D83" s="1"/>
  <c r="D31" i="2"/>
  <c r="D45" i="4"/>
  <c r="D48"/>
  <c r="D60" s="1"/>
  <c r="D66"/>
  <c r="D70"/>
  <c r="D75"/>
  <c r="D33"/>
  <c r="D36"/>
  <c r="D41"/>
  <c r="D44"/>
  <c r="D69"/>
  <c r="D78"/>
  <c r="D32"/>
  <c r="D35"/>
  <c r="D40"/>
  <c r="D47"/>
  <c r="D68"/>
  <c r="D31"/>
  <c r="D42"/>
  <c r="D46"/>
  <c r="D67"/>
  <c r="D76"/>
  <c r="D121"/>
  <c r="D43"/>
  <c r="D77"/>
  <c r="D67" i="3"/>
  <c r="D56" i="2"/>
  <c r="D61" s="1"/>
  <c r="C14"/>
  <c r="D121"/>
  <c r="D45"/>
  <c r="D48"/>
  <c r="D60" s="1"/>
  <c r="D69"/>
  <c r="D78"/>
  <c r="D33"/>
  <c r="D36"/>
  <c r="D41"/>
  <c r="D44"/>
  <c r="D68"/>
  <c r="D77"/>
  <c r="D83"/>
  <c r="D32"/>
  <c r="D35"/>
  <c r="D40"/>
  <c r="D43"/>
  <c r="D47"/>
  <c r="D67"/>
  <c r="D76"/>
  <c r="D42"/>
  <c r="D46"/>
  <c r="D66"/>
  <c r="D70"/>
  <c r="D43" i="3" l="1"/>
  <c r="D66"/>
  <c r="D41"/>
  <c r="D33"/>
  <c r="D32"/>
  <c r="D36"/>
  <c r="D78"/>
  <c r="D70"/>
  <c r="D31"/>
  <c r="D68"/>
  <c r="D35"/>
  <c r="D75"/>
  <c r="D121"/>
  <c r="D42"/>
  <c r="D44"/>
  <c r="D47"/>
  <c r="D76"/>
  <c r="D77"/>
  <c r="D40"/>
  <c r="D45"/>
  <c r="D48"/>
  <c r="D60" s="1"/>
  <c r="D46"/>
  <c r="D69"/>
  <c r="D48" i="5"/>
  <c r="D60" s="1"/>
  <c r="D41"/>
  <c r="D32"/>
  <c r="D68"/>
  <c r="D46"/>
  <c r="D70"/>
  <c r="D47"/>
  <c r="D67"/>
  <c r="D77"/>
  <c r="D35"/>
  <c r="D44"/>
  <c r="D75"/>
  <c r="D76"/>
  <c r="D31"/>
  <c r="D40"/>
  <c r="D69"/>
  <c r="D33"/>
  <c r="D45"/>
  <c r="D121"/>
  <c r="D42"/>
  <c r="D43"/>
  <c r="D78"/>
  <c r="D36"/>
  <c r="D66"/>
  <c r="D80" i="4"/>
  <c r="D86" s="1"/>
  <c r="D88" s="1"/>
  <c r="D34"/>
  <c r="D71"/>
  <c r="D123" s="1"/>
  <c r="D34" i="2"/>
  <c r="D37" s="1"/>
  <c r="D59" s="1"/>
  <c r="D62" s="1"/>
  <c r="D122" s="1"/>
  <c r="D80"/>
  <c r="D86" s="1"/>
  <c r="D88" s="1"/>
  <c r="D124" s="1"/>
  <c r="D71"/>
  <c r="D123" s="1"/>
  <c r="D80" i="5" l="1"/>
  <c r="D86" s="1"/>
  <c r="D88" s="1"/>
  <c r="D124" s="1"/>
  <c r="D71" i="3"/>
  <c r="D123" s="1"/>
  <c r="D34"/>
  <c r="D80"/>
  <c r="D86" s="1"/>
  <c r="D88" s="1"/>
  <c r="D124" s="1"/>
  <c r="D34" i="5"/>
  <c r="D37" s="1"/>
  <c r="D59" s="1"/>
  <c r="D62" s="1"/>
  <c r="D122" s="1"/>
  <c r="D71"/>
  <c r="D123" s="1"/>
  <c r="D37" i="4"/>
  <c r="D59" s="1"/>
  <c r="D62" s="1"/>
  <c r="D122" s="1"/>
  <c r="D73"/>
  <c r="D124"/>
  <c r="D37" i="3"/>
  <c r="D59" s="1"/>
  <c r="D62" s="1"/>
  <c r="D122" s="1"/>
  <c r="D126" i="2"/>
  <c r="D73"/>
  <c r="D99"/>
  <c r="D73" i="3" l="1"/>
  <c r="D73" i="5"/>
  <c r="D99"/>
  <c r="D101" s="1"/>
  <c r="D102" s="1"/>
  <c r="D126"/>
  <c r="D99" i="4"/>
  <c r="D126"/>
  <c r="D126" i="3"/>
  <c r="D99"/>
  <c r="D101" i="2"/>
  <c r="D102" s="1"/>
  <c r="D104" i="5" l="1"/>
  <c r="D106" s="1"/>
  <c r="D102" i="4"/>
  <c r="D101"/>
  <c r="D101" i="3"/>
  <c r="D102" s="1"/>
  <c r="D104" i="2"/>
  <c r="D106" s="1"/>
  <c r="D111" i="5" l="1"/>
  <c r="D109"/>
  <c r="D110"/>
  <c r="D104" i="4"/>
  <c r="D106" s="1"/>
  <c r="D109" s="1"/>
  <c r="D104" i="3"/>
  <c r="D106" s="1"/>
  <c r="D109" i="2"/>
  <c r="D110"/>
  <c r="D111"/>
  <c r="D112" i="5" l="1"/>
  <c r="D114" s="1"/>
  <c r="D127" s="1"/>
  <c r="D128" s="1"/>
  <c r="D110" i="4"/>
  <c r="D111"/>
  <c r="D109" i="3"/>
  <c r="D110"/>
  <c r="D111"/>
  <c r="D112" i="2"/>
  <c r="D114" s="1"/>
  <c r="D127" s="1"/>
  <c r="D128" s="1"/>
  <c r="D112" i="4" l="1"/>
  <c r="D114" s="1"/>
  <c r="D127" s="1"/>
  <c r="D128" s="1"/>
  <c r="B83" s="1"/>
  <c r="D112" i="3"/>
  <c r="D114" s="1"/>
  <c r="D127" s="1"/>
  <c r="D128" s="1"/>
  <c r="B83" s="1"/>
  <c r="D129" i="5"/>
  <c r="H9" i="1" s="1"/>
  <c r="I9" s="1"/>
  <c r="J9" s="1"/>
  <c r="K9" s="1"/>
  <c r="B83" i="5"/>
  <c r="D129" i="2"/>
  <c r="H6" i="1" s="1"/>
  <c r="I6" s="1"/>
  <c r="J6" s="1"/>
  <c r="B83" i="2"/>
  <c r="D129" i="4" l="1"/>
  <c r="H8" i="1" s="1"/>
  <c r="I8" s="1"/>
  <c r="J8" s="1"/>
  <c r="K8" s="1"/>
  <c r="D129" i="3"/>
  <c r="H7" i="1" s="1"/>
  <c r="I7" s="1"/>
  <c r="J7" s="1"/>
  <c r="K7" s="1"/>
  <c r="K6"/>
  <c r="K10" l="1"/>
  <c r="J10"/>
</calcChain>
</file>

<file path=xl/sharedStrings.xml><?xml version="1.0" encoding="utf-8"?>
<sst xmlns="http://schemas.openxmlformats.org/spreadsheetml/2006/main" count="520" uniqueCount="126">
  <si>
    <t xml:space="preserve">Jornada </t>
  </si>
  <si>
    <t>Postos</t>
  </si>
  <si>
    <t>Colaboradores</t>
  </si>
  <si>
    <t>Valor Total</t>
  </si>
  <si>
    <t>Horas</t>
  </si>
  <si>
    <t>Modo</t>
  </si>
  <si>
    <t>Unitário</t>
  </si>
  <si>
    <t>Valor/
empregado</t>
  </si>
  <si>
    <t>valor do posto Unit/mês</t>
  </si>
  <si>
    <t>Total Posto Mês</t>
  </si>
  <si>
    <t>Total Posto Ano</t>
  </si>
  <si>
    <t>PLANILHA DE CUSTOS E FORMAÇÃO DE PREÇOS</t>
  </si>
  <si>
    <t>Especificação conforme edital</t>
  </si>
  <si>
    <t>Discriminação dos Serviços</t>
  </si>
  <si>
    <t>Item:</t>
  </si>
  <si>
    <t>A - Data da apresentação da proposta (dia/mês/ano)</t>
  </si>
  <si>
    <t>B - Município/UF</t>
  </si>
  <si>
    <t>Rolândia/PR</t>
  </si>
  <si>
    <t>C - Ano do Acordo, Convenção ou Dissídio Coletivo</t>
  </si>
  <si>
    <t>D - Tipo de Serviço</t>
  </si>
  <si>
    <t>E - Quantidade total de postos a contratar</t>
  </si>
  <si>
    <t>F - Categoria Profissional</t>
  </si>
  <si>
    <t>G - Data-Base da Categoria</t>
  </si>
  <si>
    <t>MÓDULO 1: COMPOSIÇÃO DA REMUNERAÇÃO</t>
  </si>
  <si>
    <t>1 - COMPOSIÇÃO DA REMUNERAÇÃO</t>
  </si>
  <si>
    <t>% / total</t>
  </si>
  <si>
    <t>Valor</t>
  </si>
  <si>
    <t>A - Salário base</t>
  </si>
  <si>
    <t>B - Adicional de Periculosidade</t>
  </si>
  <si>
    <t>C - Adicional de Insalubridade</t>
  </si>
  <si>
    <t>D - Adicional Noturno</t>
  </si>
  <si>
    <t>E - Adicional de Hora Noturna Reduzida</t>
  </si>
  <si>
    <t>F - Reflexo</t>
  </si>
  <si>
    <t>G - Adicional de Risco</t>
  </si>
  <si>
    <t>H - Outras verbas (complemento)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</si>
  <si>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</si>
  <si>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</si>
  <si>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</si>
  <si>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</si>
  <si>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</si>
  <si>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</si>
  <si>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</si>
  <si>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</t>
  </si>
  <si>
    <t>E - Multa do FGTS do aviso prévio trabalhado</t>
  </si>
  <si>
    <t>TOTAL</t>
  </si>
  <si>
    <t>2.2 - Encargos previdenciários, FGTS e outras contribuições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</si>
  <si>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</si>
  <si>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</si>
  <si>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</si>
  <si>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</si>
  <si>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</si>
  <si>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</si>
  <si>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</si>
  <si>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</si>
  <si>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</si>
  <si>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</si>
  <si>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</si>
  <si>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</si>
  <si>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</si>
  <si>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</si>
  <si>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>C - Assistência médica e familiar</t>
  </si>
  <si>
    <t>D - Benefício Social Familiar</t>
  </si>
  <si>
    <r>
      <t xml:space="preserve">E - Outros (VA Férias) </t>
    </r>
    <r>
      <rPr>
        <sz val="10"/>
        <color indexed="10"/>
        <rFont val="Arial"/>
        <family val="2"/>
      </rPr>
      <t>NÃO COTAR "FUNDO DE FORMAÇÃO PROFISSIONAL"</t>
    </r>
  </si>
  <si>
    <t>Quadro-Resumo do Módulo 2</t>
  </si>
  <si>
    <t>2.2 - Encargos Previdenciários, FGTS e outras contibuição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</si>
  <si>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</si>
  <si>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</si>
  <si>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</si>
  <si>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</si>
  <si>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</si>
  <si>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</si>
  <si>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</si>
  <si>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MÓDULO 4: Ausências Legais</t>
  </si>
  <si>
    <t>4.1 - Ausências Legais</t>
  </si>
  <si>
    <t>A - Ausências Legais</t>
  </si>
  <si>
    <t>B - Licença Paternidade</t>
  </si>
  <si>
    <t>C - Ausência por acidente de trabalho</t>
  </si>
  <si>
    <t>D - Afastamento Maternidade</t>
  </si>
  <si>
    <t>E - Outros (especificar)</t>
  </si>
  <si>
    <t>4.2 - Intrajornada</t>
  </si>
  <si>
    <t>A - Intervalo para repouso ou alimentação</t>
  </si>
  <si>
    <t>Quadro-Resumo do Módulo 4</t>
  </si>
  <si>
    <t>MÓDULO 5: Insumo Diversos</t>
  </si>
  <si>
    <t>5 - INSUMOS DIVERSOS</t>
  </si>
  <si>
    <t>A - Uniformes</t>
  </si>
  <si>
    <t>B - EPI´s</t>
  </si>
  <si>
    <t>C - Outros (especificar)</t>
  </si>
  <si>
    <t>MÓDULO 6: Custos Indiretos, Tributos e Lucros</t>
  </si>
  <si>
    <t>6 - Custos indiretos, tributos e lucro</t>
  </si>
  <si>
    <t xml:space="preserve">BASE DE CÁLCULO DOS CUSTOS INDIRETOS/DESPESAS OPERACIONAIS/ADMINISTRATIVAS 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</si>
  <si>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</si>
  <si>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 xml:space="preserve">BASE DE CÁLCULO DO LUCRO = (Remuneraçao + Benefícios Mensais e Diários + Insumos Diversos + Encargos Sociais e Trabalhistas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</si>
  <si>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</si>
  <si>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</si>
  <si>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</si>
  <si>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</si>
  <si>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 (especificar)</t>
  </si>
  <si>
    <t xml:space="preserve">        Cofins</t>
  </si>
  <si>
    <t xml:space="preserve">        PIS</t>
  </si>
  <si>
    <r>
      <t xml:space="preserve">   C2. Tributos Municipais (especificar) - </t>
    </r>
    <r>
      <rPr>
        <b/>
        <sz val="10"/>
        <color indexed="8"/>
        <rFont val="Arial"/>
        <family val="2"/>
      </rPr>
      <t>ISS</t>
    </r>
  </si>
  <si>
    <t xml:space="preserve">   SUBTOTAL Tributos</t>
  </si>
  <si>
    <t>Nota (1): Custos indiretos, Tributos e Lucro por empregado</t>
  </si>
  <si>
    <t>Nota (2): O valor referente a tributos é obtido aplicando-se o percentual sobre o valor do faturamento.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</si>
  <si>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</si>
  <si>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</si>
  <si>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</si>
  <si>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</si>
  <si>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</si>
  <si>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</si>
  <si>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</si>
  <si>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</si>
  <si>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</si>
  <si>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</si>
  <si>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</si>
  <si>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TOTAL GERAL:</t>
  </si>
  <si>
    <t>Enfermeiro Diurno 12x36</t>
  </si>
  <si>
    <t>Enfermeiro Noturno 12x36</t>
  </si>
  <si>
    <t xml:space="preserve">Técnico de enfermagem Diurno 12x36 </t>
  </si>
  <si>
    <t>Técnico de enfermagem Noturno 12x36</t>
  </si>
  <si>
    <t>semanais</t>
  </si>
  <si>
    <t>NÚMERO DE REGISTRO NO MTE: PR002712/2023 - NÚMERO DO PROCESSO: 19980.210154/2023-44</t>
  </si>
  <si>
    <t>01° de maio</t>
  </si>
  <si>
    <t>Item</t>
  </si>
  <si>
    <t>Lote</t>
  </si>
  <si>
    <t>Cargo</t>
  </si>
  <si>
    <t>ANEXO IV - ORÇAMENTO ESTIMATIVO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</si>
</sst>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0.00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b/>
      <sz val="10"/>
      <color rgb="FFC00000"/>
      <name val="Arial"/>
      <family val="2"/>
    </font>
    <font>
      <b/>
      <sz val="10"/>
      <color indexed="16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indexed="18"/>
      <name val="Arial"/>
      <family val="2"/>
    </font>
    <font>
      <sz val="10"/>
      <color indexed="10"/>
      <name val="Arial"/>
      <family val="2"/>
    </font>
    <font>
      <sz val="10"/>
      <color theme="0"/>
      <name val="Arial"/>
      <family val="2"/>
    </font>
    <font>
      <strike/>
      <sz val="10"/>
      <name val="Arial"/>
      <family val="2"/>
    </font>
    <font>
      <i/>
      <strike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i/>
      <sz val="10"/>
      <color indexed="9"/>
      <name val="Arial"/>
      <family val="2"/>
    </font>
    <font>
      <sz val="11"/>
      <color theme="1"/>
      <name val="Arial"/>
      <family val="2"/>
    </font>
    <font>
      <i/>
      <sz val="8"/>
      <color indexed="8"/>
      <name val="Arial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10" fontId="14" fillId="0" borderId="1" xfId="2" applyNumberFormat="1" applyFont="1" applyFill="1" applyBorder="1" applyAlignment="1">
      <alignment horizontal="center" vertical="center" wrapText="1"/>
    </xf>
    <xf numFmtId="166" fontId="13" fillId="0" borderId="1" xfId="3" applyNumberFormat="1" applyFont="1" applyFill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horizontal="left" vertical="center" wrapText="1"/>
    </xf>
    <xf numFmtId="10" fontId="16" fillId="0" borderId="1" xfId="2" applyNumberFormat="1" applyFont="1" applyFill="1" applyBorder="1" applyAlignment="1">
      <alignment horizontal="center" vertical="center" wrapText="1"/>
    </xf>
    <xf numFmtId="167" fontId="13" fillId="0" borderId="1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10" fontId="15" fillId="0" borderId="1" xfId="2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10" fontId="16" fillId="0" borderId="1" xfId="2" applyNumberFormat="1" applyFont="1" applyFill="1" applyBorder="1" applyAlignment="1">
      <alignment horizontal="center" vertical="center"/>
    </xf>
    <xf numFmtId="10" fontId="2" fillId="6" borderId="1" xfId="2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0" fontId="2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0" fontId="22" fillId="0" borderId="1" xfId="2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23" fillId="6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 wrapText="1"/>
    </xf>
    <xf numFmtId="10" fontId="16" fillId="0" borderId="1" xfId="2" applyNumberFormat="1" applyFont="1" applyBorder="1" applyAlignment="1">
      <alignment horizontal="center" vertical="center"/>
    </xf>
    <xf numFmtId="10" fontId="2" fillId="0" borderId="0" xfId="2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10" fontId="2" fillId="3" borderId="1" xfId="0" applyNumberFormat="1" applyFont="1" applyFill="1" applyBorder="1" applyAlignment="1">
      <alignment horizontal="center" vertical="center"/>
    </xf>
    <xf numFmtId="10" fontId="25" fillId="0" borderId="1" xfId="2" applyNumberFormat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6" fontId="4" fillId="3" borderId="1" xfId="3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0" fontId="22" fillId="0" borderId="1" xfId="2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vertical="center"/>
    </xf>
    <xf numFmtId="167" fontId="2" fillId="0" borderId="0" xfId="4" applyNumberFormat="1" applyFont="1" applyAlignment="1">
      <alignment vertical="center"/>
    </xf>
    <xf numFmtId="10" fontId="10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0" fontId="22" fillId="0" borderId="1" xfId="2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0" fontId="20" fillId="0" borderId="0" xfId="0" applyFont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28" fillId="6" borderId="1" xfId="0" applyFont="1" applyFill="1" applyBorder="1" applyAlignment="1">
      <alignment horizontal="left" vertical="center" wrapText="1"/>
    </xf>
    <xf numFmtId="10" fontId="29" fillId="6" borderId="1" xfId="2" applyNumberFormat="1" applyFont="1" applyFill="1" applyBorder="1" applyAlignment="1">
      <alignment horizontal="center" vertical="center" wrapText="1"/>
    </xf>
    <xf numFmtId="10" fontId="28" fillId="6" borderId="1" xfId="0" applyNumberFormat="1" applyFont="1" applyFill="1" applyBorder="1" applyAlignment="1">
      <alignment horizontal="center" vertical="center"/>
    </xf>
    <xf numFmtId="166" fontId="28" fillId="6" borderId="1" xfId="3" applyNumberFormat="1" applyFont="1" applyFill="1" applyBorder="1" applyAlignment="1">
      <alignment horizontal="left" vertical="center" wrapText="1"/>
    </xf>
    <xf numFmtId="10" fontId="16" fillId="0" borderId="0" xfId="2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10" fontId="25" fillId="0" borderId="0" xfId="2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0" fontId="15" fillId="0" borderId="1" xfId="5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10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left" vertical="center" wrapText="1"/>
    </xf>
    <xf numFmtId="0" fontId="15" fillId="2" borderId="1" xfId="0" applyFont="1" applyFill="1" applyBorder="1" applyAlignment="1">
      <alignment horizontal="justify" vertical="center" wrapText="1"/>
    </xf>
    <xf numFmtId="10" fontId="10" fillId="2" borderId="1" xfId="2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10" fontId="14" fillId="0" borderId="1" xfId="2" applyNumberFormat="1" applyFont="1" applyBorder="1" applyAlignment="1">
      <alignment horizontal="center" vertical="center" wrapText="1"/>
    </xf>
    <xf numFmtId="10" fontId="13" fillId="0" borderId="1" xfId="2" applyNumberFormat="1" applyFont="1" applyFill="1" applyBorder="1" applyAlignment="1">
      <alignment horizontal="center" vertical="center" wrapText="1"/>
    </xf>
    <xf numFmtId="10" fontId="2" fillId="3" borderId="1" xfId="2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left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16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/>
    </xf>
    <xf numFmtId="0" fontId="32" fillId="7" borderId="1" xfId="0" applyFont="1" applyFill="1" applyBorder="1" applyAlignment="1">
      <alignment vertical="center" wrapText="1"/>
    </xf>
    <xf numFmtId="10" fontId="33" fillId="7" borderId="1" xfId="2" applyNumberFormat="1" applyFont="1" applyFill="1" applyBorder="1" applyAlignment="1">
      <alignment horizontal="center" vertical="center" wrapText="1"/>
    </xf>
    <xf numFmtId="166" fontId="32" fillId="7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10" fontId="9" fillId="0" borderId="0" xfId="0" applyNumberFormat="1" applyFont="1" applyAlignment="1">
      <alignment horizontal="justify" vertical="center" wrapText="1"/>
    </xf>
    <xf numFmtId="166" fontId="31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164" fontId="34" fillId="0" borderId="0" xfId="1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2" fontId="39" fillId="4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64" fontId="40" fillId="0" borderId="1" xfId="1" applyNumberFormat="1" applyFont="1" applyBorder="1" applyAlignment="1">
      <alignment horizontal="center" vertical="center"/>
    </xf>
    <xf numFmtId="164" fontId="39" fillId="4" borderId="1" xfId="1" applyNumberFormat="1" applyFont="1" applyFill="1" applyBorder="1" applyAlignment="1">
      <alignment horizontal="center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164" fontId="37" fillId="0" borderId="1" xfId="1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64" fontId="40" fillId="0" borderId="0" xfId="1" applyNumberFormat="1" applyFont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164" fontId="23" fillId="0" borderId="0" xfId="1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center" vertical="center"/>
    </xf>
    <xf numFmtId="164" fontId="42" fillId="2" borderId="1" xfId="1" applyNumberFormat="1" applyFont="1" applyFill="1" applyBorder="1" applyAlignment="1">
      <alignment horizontal="center" vertical="center" wrapText="1"/>
    </xf>
    <xf numFmtId="164" fontId="43" fillId="0" borderId="0" xfId="1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164" fontId="41" fillId="2" borderId="1" xfId="1" applyNumberFormat="1" applyFont="1" applyFill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14" fontId="15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2" fontId="11" fillId="5" borderId="0" xfId="0" applyNumberFormat="1" applyFont="1" applyFill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6">
    <cellStyle name="Moeda" xfId="1" builtinId="4"/>
    <cellStyle name="Moeda 2" xfId="3"/>
    <cellStyle name="Normal" xfId="0" builtinId="0"/>
    <cellStyle name="Porcentagem 2" xfId="2"/>
    <cellStyle name="Porcentagem 9 6" xfId="5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I22" sqref="I22"/>
    </sheetView>
  </sheetViews>
  <sheetFormatPr defaultRowHeight="14.25"/>
  <cols>
    <col min="1" max="2" width="7" style="147" customWidth="1"/>
    <col min="3" max="3" width="29" style="147" customWidth="1"/>
    <col min="4" max="4" width="5.42578125" style="147" bestFit="1" customWidth="1"/>
    <col min="5" max="5" width="8.7109375" style="147" bestFit="1" customWidth="1"/>
    <col min="6" max="6" width="7.28515625" style="147" bestFit="1" customWidth="1"/>
    <col min="7" max="7" width="12.28515625" style="147" bestFit="1" customWidth="1"/>
    <col min="8" max="8" width="12.85546875" style="146" bestFit="1" customWidth="1"/>
    <col min="9" max="9" width="12.5703125" style="146" bestFit="1" customWidth="1"/>
    <col min="10" max="10" width="15.5703125" style="146" bestFit="1" customWidth="1"/>
    <col min="11" max="11" width="17.42578125" style="146" bestFit="1" customWidth="1"/>
    <col min="12" max="12" width="9.140625" style="146"/>
    <col min="13" max="16384" width="9.140625" style="147"/>
  </cols>
  <sheetData>
    <row r="1" spans="1:14">
      <c r="A1" s="171" t="s">
        <v>125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4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4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4" s="165" customFormat="1" ht="12.75" customHeight="1">
      <c r="A4" s="178" t="s">
        <v>123</v>
      </c>
      <c r="B4" s="180" t="s">
        <v>122</v>
      </c>
      <c r="C4" s="178" t="s">
        <v>124</v>
      </c>
      <c r="D4" s="179" t="s">
        <v>0</v>
      </c>
      <c r="E4" s="179"/>
      <c r="F4" s="163" t="s">
        <v>1</v>
      </c>
      <c r="G4" s="163" t="s">
        <v>2</v>
      </c>
      <c r="H4" s="173" t="s">
        <v>3</v>
      </c>
      <c r="I4" s="173"/>
      <c r="J4" s="173"/>
      <c r="K4" s="173"/>
      <c r="L4" s="164"/>
      <c r="N4" s="164"/>
    </row>
    <row r="5" spans="1:14" s="170" customFormat="1" ht="24">
      <c r="A5" s="178"/>
      <c r="B5" s="180"/>
      <c r="C5" s="178"/>
      <c r="D5" s="166" t="s">
        <v>4</v>
      </c>
      <c r="E5" s="166" t="s">
        <v>5</v>
      </c>
      <c r="F5" s="167" t="s">
        <v>6</v>
      </c>
      <c r="G5" s="167" t="s">
        <v>6</v>
      </c>
      <c r="H5" s="168" t="s">
        <v>7</v>
      </c>
      <c r="I5" s="168" t="s">
        <v>8</v>
      </c>
      <c r="J5" s="168" t="s">
        <v>9</v>
      </c>
      <c r="K5" s="168" t="s">
        <v>10</v>
      </c>
      <c r="L5" s="169"/>
      <c r="N5" s="169"/>
    </row>
    <row r="6" spans="1:14" ht="15">
      <c r="A6" s="174">
        <v>1</v>
      </c>
      <c r="B6" s="149">
        <v>1</v>
      </c>
      <c r="C6" s="150" t="s">
        <v>115</v>
      </c>
      <c r="D6" s="151">
        <v>44</v>
      </c>
      <c r="E6" s="152" t="s">
        <v>119</v>
      </c>
      <c r="F6" s="153">
        <v>1</v>
      </c>
      <c r="G6" s="154">
        <v>2</v>
      </c>
      <c r="H6" s="155">
        <f>'Enfermeiro Diurno 12x36'!D129</f>
        <v>11695.707061089714</v>
      </c>
      <c r="I6" s="156">
        <f>H6*2</f>
        <v>23391.414122179427</v>
      </c>
      <c r="J6" s="155">
        <f>I6*F6</f>
        <v>23391.414122179427</v>
      </c>
      <c r="K6" s="155">
        <f>J6*12</f>
        <v>280696.96946615312</v>
      </c>
      <c r="N6" s="146"/>
    </row>
    <row r="7" spans="1:14" ht="15">
      <c r="A7" s="175"/>
      <c r="B7" s="149">
        <v>2</v>
      </c>
      <c r="C7" s="157" t="s">
        <v>116</v>
      </c>
      <c r="D7" s="158">
        <v>44</v>
      </c>
      <c r="E7" s="152" t="s">
        <v>119</v>
      </c>
      <c r="F7" s="153">
        <v>1</v>
      </c>
      <c r="G7" s="154">
        <v>2</v>
      </c>
      <c r="H7" s="155">
        <f>'Enfermeiro Noturno 12x36'!D129</f>
        <v>14179.310643282244</v>
      </c>
      <c r="I7" s="156">
        <f>H7*2</f>
        <v>28358.621286564488</v>
      </c>
      <c r="J7" s="155">
        <f>I7*F7</f>
        <v>28358.621286564488</v>
      </c>
      <c r="K7" s="155">
        <f>J7*12</f>
        <v>340303.45543877385</v>
      </c>
      <c r="N7" s="146"/>
    </row>
    <row r="8" spans="1:14" ht="30">
      <c r="A8" s="175"/>
      <c r="B8" s="149">
        <v>3</v>
      </c>
      <c r="C8" s="157" t="s">
        <v>117</v>
      </c>
      <c r="D8" s="158">
        <v>44</v>
      </c>
      <c r="E8" s="152" t="s">
        <v>119</v>
      </c>
      <c r="F8" s="153">
        <v>1</v>
      </c>
      <c r="G8" s="154">
        <v>6</v>
      </c>
      <c r="H8" s="155">
        <f>'Técnico de enfermagem Diurno '!D129</f>
        <v>8615.4208167821071</v>
      </c>
      <c r="I8" s="156">
        <f>H8*6</f>
        <v>51692.524900692646</v>
      </c>
      <c r="J8" s="155">
        <f>I8*F8</f>
        <v>51692.524900692646</v>
      </c>
      <c r="K8" s="155">
        <f>J8*12</f>
        <v>620310.29880831181</v>
      </c>
      <c r="N8" s="146"/>
    </row>
    <row r="9" spans="1:14" ht="30">
      <c r="A9" s="176"/>
      <c r="B9" s="149">
        <v>4</v>
      </c>
      <c r="C9" s="157" t="s">
        <v>118</v>
      </c>
      <c r="D9" s="158">
        <v>44</v>
      </c>
      <c r="E9" s="152" t="s">
        <v>119</v>
      </c>
      <c r="F9" s="153">
        <v>1</v>
      </c>
      <c r="G9" s="154">
        <v>4</v>
      </c>
      <c r="H9" s="155">
        <f>'Técnico de enfermagem Noturno '!D129</f>
        <v>10147.060420636451</v>
      </c>
      <c r="I9" s="156">
        <f>H9*4</f>
        <v>40588.241682545806</v>
      </c>
      <c r="J9" s="155">
        <f>I9*F9</f>
        <v>40588.241682545806</v>
      </c>
      <c r="K9" s="155">
        <f>J9*12</f>
        <v>487058.90019054967</v>
      </c>
      <c r="N9" s="146"/>
    </row>
    <row r="10" spans="1:14" ht="15">
      <c r="A10" s="177"/>
      <c r="B10" s="177"/>
      <c r="C10" s="177"/>
      <c r="D10" s="177"/>
      <c r="E10" s="177"/>
      <c r="F10" s="177"/>
      <c r="G10" s="159">
        <f>SUM(G6:G9)</f>
        <v>14</v>
      </c>
      <c r="H10" s="155"/>
      <c r="I10" s="160"/>
      <c r="J10" s="160">
        <f>SUM(J6:J9)</f>
        <v>144030.80199198239</v>
      </c>
      <c r="K10" s="160">
        <f>SUM(K6:K9)</f>
        <v>1728369.6239037884</v>
      </c>
      <c r="N10" s="146"/>
    </row>
    <row r="11" spans="1:14" ht="15">
      <c r="A11" s="161"/>
      <c r="B11" s="161"/>
      <c r="C11" s="161"/>
      <c r="D11" s="161"/>
      <c r="E11" s="161"/>
      <c r="F11" s="161"/>
      <c r="G11" s="161"/>
      <c r="H11" s="162"/>
      <c r="I11" s="162"/>
      <c r="J11" s="162"/>
      <c r="K11" s="162"/>
    </row>
    <row r="16" spans="1:14">
      <c r="F16" s="148"/>
      <c r="G16" s="148"/>
    </row>
  </sheetData>
  <mergeCells count="8">
    <mergeCell ref="A1:K3"/>
    <mergeCell ref="H4:K4"/>
    <mergeCell ref="A6:A9"/>
    <mergeCell ref="A10:F10"/>
    <mergeCell ref="A4:A5"/>
    <mergeCell ref="C4:C5"/>
    <mergeCell ref="D4:E4"/>
    <mergeCell ref="B4:B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7"/>
  <sheetViews>
    <sheetView workbookViewId="0">
      <selection activeCell="B22" sqref="B22"/>
    </sheetView>
  </sheetViews>
  <sheetFormatPr defaultRowHeight="12.75"/>
  <cols>
    <col min="1" max="1" width="53.28515625" style="2" bestFit="1" customWidth="1"/>
    <col min="2" max="2" width="8.7109375" style="133" bestFit="1" customWidth="1"/>
    <col min="3" max="3" width="10.5703125" style="58" bestFit="1" customWidth="1"/>
    <col min="4" max="4" width="16.28515625" style="2" bestFit="1" customWidth="1"/>
    <col min="5" max="6" width="9.140625" style="2"/>
    <col min="7" max="7" width="9.140625" style="3"/>
    <col min="8" max="16384" width="9.140625" style="2"/>
  </cols>
  <sheetData>
    <row r="1" spans="1:4" ht="15.75">
      <c r="A1" s="208"/>
      <c r="B1" s="208"/>
      <c r="C1" s="208"/>
      <c r="D1" s="208"/>
    </row>
    <row r="2" spans="1:4" ht="18">
      <c r="A2" s="209" t="s">
        <v>11</v>
      </c>
      <c r="B2" s="209"/>
      <c r="C2" s="209"/>
      <c r="D2" s="209"/>
    </row>
    <row r="3" spans="1:4" ht="15.75">
      <c r="A3" s="4"/>
      <c r="B3" s="5"/>
      <c r="C3" s="6"/>
      <c r="D3" s="4"/>
    </row>
    <row r="4" spans="1:4" ht="15.75">
      <c r="A4" s="210" t="str">
        <f>'LOTE 1 '!C6</f>
        <v>Enfermeiro Diurno 12x36</v>
      </c>
      <c r="B4" s="210"/>
      <c r="C4" s="210"/>
      <c r="D4" s="210"/>
    </row>
    <row r="5" spans="1:4" ht="15">
      <c r="A5" s="211" t="s">
        <v>12</v>
      </c>
      <c r="B5" s="211"/>
      <c r="C5" s="211"/>
      <c r="D5" s="211"/>
    </row>
    <row r="6" spans="1:4">
      <c r="A6" s="7"/>
      <c r="B6" s="8"/>
      <c r="C6" s="6"/>
      <c r="D6" s="6"/>
    </row>
    <row r="7" spans="1:4">
      <c r="A7" s="9" t="s">
        <v>13</v>
      </c>
      <c r="B7" s="9"/>
      <c r="C7" s="10" t="s">
        <v>14</v>
      </c>
      <c r="D7" s="11">
        <v>1</v>
      </c>
    </row>
    <row r="8" spans="1:4">
      <c r="A8" s="9"/>
      <c r="B8" s="9"/>
      <c r="C8" s="9"/>
      <c r="D8" s="9"/>
    </row>
    <row r="9" spans="1:4">
      <c r="A9" s="197" t="s">
        <v>15</v>
      </c>
      <c r="B9" s="197"/>
      <c r="C9" s="212"/>
      <c r="D9" s="204"/>
    </row>
    <row r="10" spans="1:4">
      <c r="A10" s="197" t="s">
        <v>16</v>
      </c>
      <c r="B10" s="198"/>
      <c r="C10" s="204" t="s">
        <v>17</v>
      </c>
      <c r="D10" s="204"/>
    </row>
    <row r="11" spans="1:4" ht="50.25" customHeight="1">
      <c r="A11" s="197" t="s">
        <v>18</v>
      </c>
      <c r="B11" s="198"/>
      <c r="C11" s="205" t="s">
        <v>120</v>
      </c>
      <c r="D11" s="206"/>
    </row>
    <row r="12" spans="1:4">
      <c r="A12" s="197" t="s">
        <v>19</v>
      </c>
      <c r="B12" s="198"/>
      <c r="C12" s="207" t="str">
        <f>'LOTE 1 '!C6</f>
        <v>Enfermeiro Diurno 12x36</v>
      </c>
      <c r="D12" s="207"/>
    </row>
    <row r="13" spans="1:4">
      <c r="A13" s="197" t="s">
        <v>20</v>
      </c>
      <c r="B13" s="198"/>
      <c r="C13" s="199">
        <f>'LOTE 1 '!F6</f>
        <v>1</v>
      </c>
      <c r="D13" s="200"/>
    </row>
    <row r="14" spans="1:4">
      <c r="A14" s="197" t="s">
        <v>21</v>
      </c>
      <c r="B14" s="198"/>
      <c r="C14" s="189" t="str">
        <f>C12</f>
        <v>Enfermeiro Diurno 12x36</v>
      </c>
      <c r="D14" s="191"/>
    </row>
    <row r="15" spans="1:4">
      <c r="A15" s="197" t="s">
        <v>22</v>
      </c>
      <c r="B15" s="198"/>
      <c r="C15" s="201" t="s">
        <v>121</v>
      </c>
      <c r="D15" s="202"/>
    </row>
    <row r="16" spans="1:4">
      <c r="A16" s="8"/>
      <c r="B16" s="12"/>
      <c r="C16" s="13"/>
      <c r="D16" s="13"/>
    </row>
    <row r="17" spans="1:7" ht="15.75">
      <c r="A17" s="14" t="s">
        <v>23</v>
      </c>
      <c r="B17" s="9"/>
      <c r="C17" s="6"/>
      <c r="D17" s="4"/>
    </row>
    <row r="18" spans="1:7">
      <c r="A18" s="15" t="s">
        <v>24</v>
      </c>
      <c r="B18" s="16" t="s">
        <v>25</v>
      </c>
      <c r="C18" s="17"/>
      <c r="D18" s="1" t="s">
        <v>26</v>
      </c>
      <c r="F18" s="18"/>
    </row>
    <row r="19" spans="1:7">
      <c r="A19" s="19" t="s">
        <v>27</v>
      </c>
      <c r="B19" s="20"/>
      <c r="C19" s="21"/>
      <c r="D19" s="22">
        <v>4534.09</v>
      </c>
    </row>
    <row r="20" spans="1:7">
      <c r="A20" s="19" t="s">
        <v>28</v>
      </c>
      <c r="B20" s="23"/>
      <c r="C20" s="24"/>
      <c r="D20" s="22"/>
      <c r="F20" s="25"/>
    </row>
    <row r="21" spans="1:7">
      <c r="A21" s="19" t="s">
        <v>29</v>
      </c>
      <c r="B21" s="20">
        <v>0.2</v>
      </c>
      <c r="C21" s="26"/>
      <c r="D21" s="22">
        <f>1418*B21</f>
        <v>283.60000000000002</v>
      </c>
    </row>
    <row r="22" spans="1:7">
      <c r="A22" s="19" t="s">
        <v>30</v>
      </c>
      <c r="B22" s="20"/>
      <c r="C22" s="26"/>
      <c r="D22" s="22"/>
    </row>
    <row r="23" spans="1:7">
      <c r="A23" s="19" t="s">
        <v>31</v>
      </c>
      <c r="B23" s="20"/>
      <c r="C23" s="26"/>
      <c r="D23" s="22"/>
    </row>
    <row r="24" spans="1:7">
      <c r="A24" s="19" t="s">
        <v>32</v>
      </c>
      <c r="B24" s="20"/>
      <c r="C24" s="26"/>
      <c r="D24" s="22"/>
    </row>
    <row r="25" spans="1:7">
      <c r="A25" s="19" t="s">
        <v>33</v>
      </c>
      <c r="B25" s="20"/>
      <c r="C25" s="26"/>
      <c r="D25" s="22"/>
    </row>
    <row r="26" spans="1:7">
      <c r="A26" s="19" t="s">
        <v>34</v>
      </c>
      <c r="B26" s="20"/>
      <c r="C26" s="26"/>
      <c r="D26" s="22"/>
    </row>
    <row r="27" spans="1:7" s="25" customFormat="1">
      <c r="A27" s="27" t="s">
        <v>35</v>
      </c>
      <c r="B27" s="28"/>
      <c r="C27" s="29"/>
      <c r="D27" s="30">
        <f>SUM(D19:D26)</f>
        <v>4817.6900000000005</v>
      </c>
      <c r="G27" s="31"/>
    </row>
    <row r="28" spans="1:7">
      <c r="A28" s="32"/>
      <c r="B28" s="33"/>
      <c r="C28" s="34"/>
    </row>
    <row r="29" spans="1:7" ht="25.5">
      <c r="A29" s="35" t="s">
        <v>36</v>
      </c>
      <c r="B29" s="36"/>
      <c r="C29" s="34"/>
    </row>
    <row r="30" spans="1:7">
      <c r="A30" s="196" t="s">
        <v>37</v>
      </c>
      <c r="B30" s="196"/>
      <c r="C30" s="196"/>
      <c r="D30" s="196"/>
    </row>
    <row r="31" spans="1:7">
      <c r="A31" s="37" t="s">
        <v>38</v>
      </c>
      <c r="B31" s="38"/>
      <c r="C31" s="39">
        <v>8.3299999999999999E-2</v>
      </c>
      <c r="D31" s="40">
        <f>$D$27*C31</f>
        <v>401.31357700000007</v>
      </c>
    </row>
    <row r="32" spans="1:7">
      <c r="A32" s="37" t="s">
        <v>39</v>
      </c>
      <c r="B32" s="38"/>
      <c r="C32" s="41">
        <v>8.3299999999999999E-2</v>
      </c>
      <c r="D32" s="40">
        <f>$D$27*C32</f>
        <v>401.31357700000007</v>
      </c>
      <c r="F32" s="42"/>
    </row>
    <row r="33" spans="1:6">
      <c r="A33" s="37" t="s">
        <v>40</v>
      </c>
      <c r="B33" s="38"/>
      <c r="C33" s="41">
        <v>2.7799999999999998E-2</v>
      </c>
      <c r="D33" s="40">
        <f>$D$27*C33</f>
        <v>133.931782</v>
      </c>
    </row>
    <row r="34" spans="1:6">
      <c r="A34" s="43" t="s">
        <v>41</v>
      </c>
      <c r="B34" s="44"/>
      <c r="C34" s="45">
        <f>SUM(C31:C33)</f>
        <v>0.19439999999999999</v>
      </c>
      <c r="D34" s="40">
        <f>SUM(D31:D33)</f>
        <v>936.55893600000013</v>
      </c>
    </row>
    <row r="35" spans="1:6">
      <c r="A35" s="37" t="s">
        <v>42</v>
      </c>
      <c r="B35" s="38"/>
      <c r="C35" s="39">
        <v>7.1999999999999995E-2</v>
      </c>
      <c r="D35" s="40">
        <f>D27*C35</f>
        <v>346.87368000000004</v>
      </c>
    </row>
    <row r="36" spans="1:6" s="3" customFormat="1">
      <c r="A36" s="37" t="s">
        <v>43</v>
      </c>
      <c r="B36" s="38"/>
      <c r="C36" s="46">
        <v>4.3400000000000001E-2</v>
      </c>
      <c r="D36" s="40">
        <f>D27*C36</f>
        <v>209.08774600000004</v>
      </c>
      <c r="E36" s="2"/>
      <c r="F36" s="47"/>
    </row>
    <row r="37" spans="1:6" s="3" customFormat="1">
      <c r="A37" s="27" t="s">
        <v>44</v>
      </c>
      <c r="B37" s="44"/>
      <c r="C37" s="45">
        <f>SUM(C36,C35,C33,C32,C31)</f>
        <v>0.30979999999999996</v>
      </c>
      <c r="D37" s="48">
        <f>SUM(D34:D36)</f>
        <v>1492.5203620000002</v>
      </c>
      <c r="E37" s="2"/>
      <c r="F37" s="2"/>
    </row>
    <row r="38" spans="1:6" s="3" customFormat="1">
      <c r="A38" s="203"/>
      <c r="B38" s="203"/>
      <c r="C38" s="203"/>
      <c r="D38" s="203"/>
      <c r="E38" s="2"/>
      <c r="F38" s="2"/>
    </row>
    <row r="39" spans="1:6" s="3" customFormat="1" ht="25.5">
      <c r="A39" s="15" t="s">
        <v>45</v>
      </c>
      <c r="B39" s="16"/>
      <c r="C39" s="1" t="s">
        <v>46</v>
      </c>
      <c r="D39" s="1" t="s">
        <v>47</v>
      </c>
      <c r="E39" s="2"/>
      <c r="F39" s="2"/>
    </row>
    <row r="40" spans="1:6" s="3" customFormat="1">
      <c r="A40" s="37" t="s">
        <v>48</v>
      </c>
      <c r="B40" s="49"/>
      <c r="C40" s="41">
        <v>0.2</v>
      </c>
      <c r="D40" s="40">
        <f t="shared" ref="D40:D47" si="0">$D$27*C40</f>
        <v>963.53800000000012</v>
      </c>
      <c r="E40" s="2"/>
      <c r="F40" s="2"/>
    </row>
    <row r="41" spans="1:6" s="3" customFormat="1">
      <c r="A41" s="37" t="s">
        <v>49</v>
      </c>
      <c r="B41" s="49"/>
      <c r="C41" s="41">
        <v>2.5000000000000001E-2</v>
      </c>
      <c r="D41" s="40">
        <f t="shared" si="0"/>
        <v>120.44225000000002</v>
      </c>
      <c r="E41" s="2"/>
      <c r="F41" s="50"/>
    </row>
    <row r="42" spans="1:6" s="3" customFormat="1">
      <c r="A42" s="51" t="s">
        <v>50</v>
      </c>
      <c r="B42" s="49"/>
      <c r="C42" s="52">
        <f>3%*0.9127</f>
        <v>2.7380999999999999E-2</v>
      </c>
      <c r="D42" s="40">
        <f t="shared" si="0"/>
        <v>131.91316989000001</v>
      </c>
      <c r="E42" s="2"/>
      <c r="F42" s="50"/>
    </row>
    <row r="43" spans="1:6" s="3" customFormat="1">
      <c r="A43" s="37" t="s">
        <v>51</v>
      </c>
      <c r="B43" s="49"/>
      <c r="C43" s="41">
        <v>1.4999999999999999E-2</v>
      </c>
      <c r="D43" s="40">
        <f t="shared" si="0"/>
        <v>72.265349999999998</v>
      </c>
      <c r="E43" s="2"/>
      <c r="F43" s="2"/>
    </row>
    <row r="44" spans="1:6" s="3" customFormat="1">
      <c r="A44" s="37" t="s">
        <v>52</v>
      </c>
      <c r="B44" s="49"/>
      <c r="C44" s="41">
        <v>0.01</v>
      </c>
      <c r="D44" s="40">
        <f t="shared" si="0"/>
        <v>48.176900000000003</v>
      </c>
      <c r="E44" s="2"/>
      <c r="F44" s="2"/>
    </row>
    <row r="45" spans="1:6" s="3" customFormat="1">
      <c r="A45" s="37" t="s">
        <v>53</v>
      </c>
      <c r="B45" s="49"/>
      <c r="C45" s="41">
        <v>6.0000000000000001E-3</v>
      </c>
      <c r="D45" s="40">
        <f t="shared" si="0"/>
        <v>28.906140000000004</v>
      </c>
      <c r="E45" s="2"/>
      <c r="F45" s="2"/>
    </row>
    <row r="46" spans="1:6" s="3" customFormat="1">
      <c r="A46" s="37" t="s">
        <v>54</v>
      </c>
      <c r="B46" s="49"/>
      <c r="C46" s="41">
        <v>2E-3</v>
      </c>
      <c r="D46" s="40">
        <f t="shared" si="0"/>
        <v>9.6353800000000014</v>
      </c>
      <c r="E46" s="2"/>
      <c r="F46" s="2"/>
    </row>
    <row r="47" spans="1:6" s="3" customFormat="1">
      <c r="A47" s="37" t="s">
        <v>55</v>
      </c>
      <c r="B47" s="49"/>
      <c r="C47" s="41">
        <v>0.08</v>
      </c>
      <c r="D47" s="40">
        <f t="shared" si="0"/>
        <v>385.41520000000003</v>
      </c>
      <c r="E47" s="2"/>
      <c r="F47" s="2"/>
    </row>
    <row r="48" spans="1:6" s="3" customFormat="1">
      <c r="A48" s="27" t="s">
        <v>56</v>
      </c>
      <c r="B48" s="53"/>
      <c r="C48" s="53">
        <f>SUM(C40:C47)</f>
        <v>0.36538100000000007</v>
      </c>
      <c r="D48" s="54">
        <f>D27*C48</f>
        <v>1760.2923898900005</v>
      </c>
      <c r="E48" s="2"/>
      <c r="F48" s="2"/>
    </row>
    <row r="49" spans="1:6" s="3" customFormat="1">
      <c r="A49" s="55"/>
      <c r="B49" s="55"/>
      <c r="C49" s="55"/>
      <c r="D49" s="55"/>
      <c r="E49" s="2"/>
      <c r="F49" s="2"/>
    </row>
    <row r="50" spans="1:6" s="3" customFormat="1">
      <c r="A50" s="196" t="s">
        <v>57</v>
      </c>
      <c r="B50" s="196"/>
      <c r="C50" s="196"/>
      <c r="D50" s="196"/>
      <c r="E50" s="2"/>
      <c r="F50" s="2"/>
    </row>
    <row r="51" spans="1:6" s="3" customFormat="1">
      <c r="A51" s="56" t="s">
        <v>58</v>
      </c>
      <c r="B51" s="23"/>
      <c r="C51" s="57">
        <v>5.6</v>
      </c>
      <c r="D51" s="22">
        <f>IF(((C51*F51*2)-(D19*0.06))&lt;0,0,(C51*F51*2))</f>
        <v>0</v>
      </c>
      <c r="E51" s="2"/>
      <c r="F51" s="58"/>
    </row>
    <row r="52" spans="1:6" s="3" customFormat="1">
      <c r="A52" s="56" t="s">
        <v>59</v>
      </c>
      <c r="B52" s="23"/>
      <c r="C52" s="22">
        <v>670</v>
      </c>
      <c r="D52" s="22">
        <f>C52-(C52*20%)</f>
        <v>536</v>
      </c>
      <c r="E52" s="2"/>
      <c r="F52" s="2"/>
    </row>
    <row r="53" spans="1:6" s="3" customFormat="1">
      <c r="A53" s="59" t="s">
        <v>60</v>
      </c>
      <c r="B53" s="23"/>
      <c r="C53" s="60"/>
      <c r="D53" s="61"/>
      <c r="E53" s="2"/>
      <c r="F53" s="2"/>
    </row>
    <row r="54" spans="1:6" s="3" customFormat="1">
      <c r="A54" s="19" t="s">
        <v>61</v>
      </c>
      <c r="B54" s="23"/>
      <c r="C54" s="60"/>
      <c r="D54" s="61"/>
      <c r="E54" s="2"/>
      <c r="F54" s="2"/>
    </row>
    <row r="55" spans="1:6" s="3" customFormat="1" ht="25.5">
      <c r="A55" s="56" t="s">
        <v>62</v>
      </c>
      <c r="B55" s="23"/>
      <c r="C55" s="60"/>
      <c r="D55" s="61"/>
      <c r="E55" s="2"/>
      <c r="F55" s="2"/>
    </row>
    <row r="56" spans="1:6" s="3" customFormat="1">
      <c r="A56" s="27" t="s">
        <v>56</v>
      </c>
      <c r="B56" s="53"/>
      <c r="C56" s="62"/>
      <c r="D56" s="54">
        <f>SUM(D51:D55)</f>
        <v>536</v>
      </c>
      <c r="E56" s="2"/>
      <c r="F56" s="2"/>
    </row>
    <row r="57" spans="1:6" s="3" customFormat="1">
      <c r="A57" s="55"/>
      <c r="B57" s="55"/>
      <c r="C57" s="55"/>
      <c r="D57" s="55"/>
      <c r="E57" s="2"/>
      <c r="F57" s="2"/>
    </row>
    <row r="58" spans="1:6" s="3" customFormat="1">
      <c r="A58" s="63" t="s">
        <v>63</v>
      </c>
      <c r="B58" s="16"/>
      <c r="C58" s="64"/>
      <c r="D58" s="1" t="s">
        <v>47</v>
      </c>
      <c r="E58" s="2"/>
      <c r="F58" s="2"/>
    </row>
    <row r="59" spans="1:6" s="3" customFormat="1">
      <c r="A59" s="65" t="s">
        <v>37</v>
      </c>
      <c r="B59" s="20"/>
      <c r="C59" s="66"/>
      <c r="D59" s="67">
        <f>D37</f>
        <v>1492.5203620000002</v>
      </c>
      <c r="E59" s="2"/>
      <c r="F59" s="2"/>
    </row>
    <row r="60" spans="1:6" s="3" customFormat="1">
      <c r="A60" s="68" t="s">
        <v>64</v>
      </c>
      <c r="B60" s="69"/>
      <c r="C60" s="70"/>
      <c r="D60" s="71">
        <f>D48</f>
        <v>1760.2923898900005</v>
      </c>
      <c r="E60" s="2"/>
      <c r="F60" s="2"/>
    </row>
    <row r="61" spans="1:6" s="3" customFormat="1">
      <c r="A61" s="19" t="s">
        <v>57</v>
      </c>
      <c r="B61" s="20"/>
      <c r="C61" s="66"/>
      <c r="D61" s="71">
        <f>D56</f>
        <v>536</v>
      </c>
      <c r="E61" s="72"/>
      <c r="F61" s="2"/>
    </row>
    <row r="62" spans="1:6" s="3" customFormat="1">
      <c r="A62" s="27" t="s">
        <v>56</v>
      </c>
      <c r="B62" s="28"/>
      <c r="C62" s="73"/>
      <c r="D62" s="67">
        <f>SUM(D59:D61)</f>
        <v>3788.812751890001</v>
      </c>
      <c r="E62" s="2"/>
      <c r="F62" s="2"/>
    </row>
    <row r="63" spans="1:6" s="3" customFormat="1">
      <c r="A63" s="55"/>
      <c r="B63" s="74"/>
      <c r="C63" s="55"/>
      <c r="D63" s="55"/>
      <c r="E63" s="2"/>
      <c r="F63" s="2"/>
    </row>
    <row r="64" spans="1:6" s="3" customFormat="1">
      <c r="A64" s="75" t="s">
        <v>65</v>
      </c>
      <c r="B64" s="74"/>
      <c r="C64" s="55"/>
      <c r="D64" s="55"/>
      <c r="E64" s="2"/>
      <c r="F64" s="2"/>
    </row>
    <row r="65" spans="1:6" s="3" customFormat="1">
      <c r="A65" s="76" t="s">
        <v>66</v>
      </c>
      <c r="B65" s="77"/>
      <c r="C65" s="1" t="s">
        <v>46</v>
      </c>
      <c r="D65" s="1" t="s">
        <v>47</v>
      </c>
      <c r="E65" s="2"/>
      <c r="F65" s="2"/>
    </row>
    <row r="66" spans="1:6" s="3" customFormat="1">
      <c r="A66" s="37" t="s">
        <v>67</v>
      </c>
      <c r="B66" s="49"/>
      <c r="C66" s="78">
        <v>1.29E-2</v>
      </c>
      <c r="D66" s="40">
        <f>C66*D27</f>
        <v>62.148201000000007</v>
      </c>
      <c r="E66" s="2"/>
      <c r="F66" s="79"/>
    </row>
    <row r="67" spans="1:6" s="3" customFormat="1">
      <c r="A67" s="37" t="s">
        <v>68</v>
      </c>
      <c r="B67" s="49"/>
      <c r="C67" s="78">
        <v>1E-3</v>
      </c>
      <c r="D67" s="40">
        <f>D27*C67</f>
        <v>4.8176900000000007</v>
      </c>
      <c r="E67" s="2"/>
      <c r="F67" s="2"/>
    </row>
    <row r="68" spans="1:6" s="3" customFormat="1">
      <c r="A68" s="37" t="s">
        <v>69</v>
      </c>
      <c r="B68" s="49"/>
      <c r="C68" s="78">
        <v>5.0000000000000001E-4</v>
      </c>
      <c r="D68" s="40">
        <f>D27*C68</f>
        <v>2.4088450000000003</v>
      </c>
      <c r="E68" s="2"/>
      <c r="F68" s="2"/>
    </row>
    <row r="69" spans="1:6" s="3" customFormat="1">
      <c r="A69" s="37" t="s">
        <v>70</v>
      </c>
      <c r="B69" s="49"/>
      <c r="C69" s="78">
        <v>1.9400000000000001E-2</v>
      </c>
      <c r="D69" s="40">
        <f>C69*D27</f>
        <v>93.463186000000007</v>
      </c>
      <c r="E69" s="2"/>
      <c r="F69" s="2"/>
    </row>
    <row r="70" spans="1:6" s="3" customFormat="1">
      <c r="A70" s="37" t="s">
        <v>71</v>
      </c>
      <c r="B70" s="49"/>
      <c r="C70" s="78">
        <v>7.7000000000000002E-3</v>
      </c>
      <c r="D70" s="40">
        <f>C70*D27</f>
        <v>37.096213000000006</v>
      </c>
      <c r="E70" s="2"/>
      <c r="F70" s="2"/>
    </row>
    <row r="71" spans="1:6" s="3" customFormat="1">
      <c r="A71" s="65" t="s">
        <v>44</v>
      </c>
      <c r="B71" s="80"/>
      <c r="C71" s="81">
        <f>SUM(C66:C70)</f>
        <v>4.1499999999999995E-2</v>
      </c>
      <c r="D71" s="48">
        <f>SUM(D66:D70)</f>
        <v>199.93413500000003</v>
      </c>
      <c r="E71" s="2"/>
      <c r="F71" s="2"/>
    </row>
    <row r="72" spans="1:6" s="3" customFormat="1">
      <c r="A72" s="55"/>
      <c r="B72" s="74"/>
      <c r="C72" s="55"/>
      <c r="D72" s="55"/>
      <c r="E72" s="2"/>
      <c r="F72" s="2"/>
    </row>
    <row r="73" spans="1:6" s="3" customFormat="1">
      <c r="A73" s="75" t="s">
        <v>72</v>
      </c>
      <c r="B73" s="74"/>
      <c r="C73" s="55"/>
      <c r="D73" s="82">
        <f>+D27+D34+D48+D53+D71+D78+D83+D92+D54</f>
        <v>7782.847843890002</v>
      </c>
      <c r="E73" s="2"/>
      <c r="F73" s="2"/>
    </row>
    <row r="74" spans="1:6" s="3" customFormat="1">
      <c r="A74" s="196" t="s">
        <v>73</v>
      </c>
      <c r="B74" s="196"/>
      <c r="C74" s="196"/>
      <c r="D74" s="196"/>
      <c r="E74" s="2"/>
      <c r="F74" s="50"/>
    </row>
    <row r="75" spans="1:6" s="3" customFormat="1">
      <c r="A75" s="56" t="s">
        <v>74</v>
      </c>
      <c r="B75" s="23"/>
      <c r="C75" s="78">
        <v>1.3899999999999999E-2</v>
      </c>
      <c r="D75" s="22">
        <f>C75*D27</f>
        <v>66.965890999999999</v>
      </c>
      <c r="E75" s="2"/>
      <c r="F75" s="2"/>
    </row>
    <row r="76" spans="1:6" s="3" customFormat="1">
      <c r="A76" s="56" t="s">
        <v>75</v>
      </c>
      <c r="B76" s="23"/>
      <c r="C76" s="78">
        <v>2.0000000000000001E-4</v>
      </c>
      <c r="D76" s="22">
        <f>C76*D27</f>
        <v>0.96353800000000012</v>
      </c>
      <c r="E76" s="2"/>
      <c r="F76" s="2"/>
    </row>
    <row r="77" spans="1:6" s="3" customFormat="1">
      <c r="A77" s="56" t="s">
        <v>76</v>
      </c>
      <c r="B77" s="23"/>
      <c r="C77" s="78">
        <v>2.9999999999999997E-4</v>
      </c>
      <c r="D77" s="22">
        <f>C77*D27</f>
        <v>1.4453070000000001</v>
      </c>
      <c r="E77" s="2"/>
      <c r="F77" s="2"/>
    </row>
    <row r="78" spans="1:6" s="3" customFormat="1">
      <c r="A78" s="56" t="s">
        <v>77</v>
      </c>
      <c r="B78" s="23"/>
      <c r="C78" s="78">
        <v>6.9999999999999999E-4</v>
      </c>
      <c r="D78" s="22">
        <f>C78*D27</f>
        <v>3.3723830000000001</v>
      </c>
      <c r="E78" s="2"/>
      <c r="F78" s="2"/>
    </row>
    <row r="79" spans="1:6" s="3" customFormat="1">
      <c r="A79" s="56" t="s">
        <v>78</v>
      </c>
      <c r="B79" s="23"/>
      <c r="C79" s="78"/>
      <c r="D79" s="22"/>
      <c r="E79" s="2"/>
      <c r="F79" s="2"/>
    </row>
    <row r="80" spans="1:6" s="3" customFormat="1">
      <c r="A80" s="65" t="s">
        <v>44</v>
      </c>
      <c r="B80" s="53"/>
      <c r="C80" s="78"/>
      <c r="D80" s="54">
        <f>SUM(D75:D79)</f>
        <v>72.747118999999998</v>
      </c>
      <c r="E80" s="2"/>
      <c r="F80" s="2"/>
    </row>
    <row r="81" spans="1:6" s="3" customFormat="1">
      <c r="A81" s="83"/>
      <c r="B81" s="84"/>
      <c r="C81" s="55"/>
      <c r="D81" s="55"/>
      <c r="E81" s="2"/>
      <c r="F81" s="2"/>
    </row>
    <row r="82" spans="1:6" s="3" customFormat="1">
      <c r="A82" s="196" t="s">
        <v>79</v>
      </c>
      <c r="B82" s="196"/>
      <c r="C82" s="196"/>
      <c r="D82" s="196"/>
      <c r="E82" s="2"/>
      <c r="F82" s="2"/>
    </row>
    <row r="83" spans="1:6" s="3" customFormat="1">
      <c r="A83" s="85" t="s">
        <v>80</v>
      </c>
      <c r="B83" s="86">
        <f>D83/$D$128</f>
        <v>0</v>
      </c>
      <c r="C83" s="87"/>
      <c r="D83" s="88">
        <f>+C83*$D$27</f>
        <v>0</v>
      </c>
      <c r="E83" s="2"/>
      <c r="F83" s="2"/>
    </row>
    <row r="84" spans="1:6">
      <c r="A84" s="25"/>
      <c r="B84" s="89"/>
      <c r="C84" s="90"/>
      <c r="D84" s="91"/>
    </row>
    <row r="85" spans="1:6">
      <c r="A85" s="63" t="s">
        <v>81</v>
      </c>
      <c r="B85" s="16"/>
      <c r="C85" s="64"/>
      <c r="D85" s="1" t="s">
        <v>47</v>
      </c>
    </row>
    <row r="86" spans="1:6">
      <c r="A86" s="19" t="s">
        <v>73</v>
      </c>
      <c r="B86" s="20"/>
      <c r="C86" s="66"/>
      <c r="D86" s="71">
        <f>D80</f>
        <v>72.747118999999998</v>
      </c>
    </row>
    <row r="87" spans="1:6">
      <c r="A87" s="68" t="s">
        <v>79</v>
      </c>
      <c r="B87" s="69"/>
      <c r="C87" s="70"/>
      <c r="D87" s="67"/>
    </row>
    <row r="88" spans="1:6">
      <c r="A88" s="65" t="s">
        <v>44</v>
      </c>
      <c r="B88" s="53"/>
      <c r="C88" s="78"/>
      <c r="D88" s="54">
        <f>SUM(D86:D87)</f>
        <v>72.747118999999998</v>
      </c>
    </row>
    <row r="89" spans="1:6">
      <c r="A89" s="92"/>
      <c r="B89" s="93"/>
      <c r="C89" s="90"/>
      <c r="D89" s="94"/>
    </row>
    <row r="90" spans="1:6">
      <c r="A90" s="75" t="s">
        <v>82</v>
      </c>
      <c r="B90" s="93"/>
      <c r="C90" s="90"/>
      <c r="D90" s="94"/>
    </row>
    <row r="91" spans="1:6">
      <c r="A91" s="196" t="s">
        <v>83</v>
      </c>
      <c r="B91" s="196"/>
      <c r="C91" s="64"/>
      <c r="D91" s="1" t="s">
        <v>47</v>
      </c>
    </row>
    <row r="92" spans="1:6">
      <c r="A92" s="56" t="s">
        <v>84</v>
      </c>
      <c r="B92" s="20"/>
      <c r="C92" s="66"/>
      <c r="D92" s="71">
        <v>65</v>
      </c>
    </row>
    <row r="93" spans="1:6">
      <c r="A93" s="56" t="s">
        <v>85</v>
      </c>
      <c r="B93" s="20"/>
      <c r="C93" s="66"/>
      <c r="D93" s="71"/>
    </row>
    <row r="94" spans="1:6">
      <c r="A94" s="95" t="s">
        <v>86</v>
      </c>
      <c r="B94" s="20"/>
      <c r="C94" s="78"/>
      <c r="D94" s="71"/>
    </row>
    <row r="95" spans="1:6">
      <c r="A95" s="65" t="s">
        <v>44</v>
      </c>
      <c r="B95" s="96"/>
      <c r="C95" s="78"/>
      <c r="D95" s="54">
        <f>SUM(D92:D94)</f>
        <v>65</v>
      </c>
    </row>
    <row r="96" spans="1:6">
      <c r="A96" s="92"/>
      <c r="B96" s="93"/>
      <c r="C96" s="90"/>
      <c r="D96" s="94"/>
    </row>
    <row r="97" spans="1:6">
      <c r="A97" s="75" t="s">
        <v>87</v>
      </c>
      <c r="B97" s="97"/>
      <c r="C97" s="98"/>
      <c r="D97" s="99"/>
    </row>
    <row r="98" spans="1:6">
      <c r="A98" s="63" t="s">
        <v>88</v>
      </c>
      <c r="B98" s="100"/>
      <c r="C98" s="101" t="s">
        <v>46</v>
      </c>
      <c r="D98" s="102" t="s">
        <v>47</v>
      </c>
    </row>
    <row r="99" spans="1:6">
      <c r="A99" s="184" t="s">
        <v>89</v>
      </c>
      <c r="B99" s="184"/>
      <c r="C99" s="184"/>
      <c r="D99" s="185">
        <f>SUM(D95,D88,D71,D62,D27)</f>
        <v>8944.1840058900016</v>
      </c>
    </row>
    <row r="100" spans="1:6" s="3" customFormat="1">
      <c r="A100" s="184"/>
      <c r="B100" s="184"/>
      <c r="C100" s="184"/>
      <c r="D100" s="185"/>
      <c r="E100" s="2"/>
      <c r="F100" s="2"/>
    </row>
    <row r="101" spans="1:6" s="3" customFormat="1" ht="25.5">
      <c r="A101" s="103" t="s">
        <v>90</v>
      </c>
      <c r="B101" s="23"/>
      <c r="C101" s="104">
        <v>0.05</v>
      </c>
      <c r="D101" s="48">
        <f>D99*C101</f>
        <v>447.20920029450008</v>
      </c>
      <c r="E101" s="2"/>
      <c r="F101" s="2"/>
    </row>
    <row r="102" spans="1:6" s="3" customFormat="1">
      <c r="A102" s="186" t="s">
        <v>91</v>
      </c>
      <c r="B102" s="186"/>
      <c r="C102" s="186"/>
      <c r="D102" s="185">
        <f>SUM(D99:D101)</f>
        <v>9391.3932061845007</v>
      </c>
      <c r="E102" s="2"/>
      <c r="F102" s="2"/>
    </row>
    <row r="103" spans="1:6" s="3" customFormat="1">
      <c r="A103" s="186"/>
      <c r="B103" s="186"/>
      <c r="C103" s="186"/>
      <c r="D103" s="185"/>
      <c r="E103" s="2"/>
      <c r="F103" s="2"/>
    </row>
    <row r="104" spans="1:6" s="3" customFormat="1">
      <c r="A104" s="103" t="s">
        <v>92</v>
      </c>
      <c r="B104" s="23"/>
      <c r="C104" s="104">
        <v>6.7900000000000002E-2</v>
      </c>
      <c r="D104" s="48">
        <f>D102*C104</f>
        <v>637.6755986999276</v>
      </c>
      <c r="E104" s="2"/>
      <c r="F104" s="2"/>
    </row>
    <row r="105" spans="1:6" s="3" customFormat="1">
      <c r="A105" s="105" t="s">
        <v>93</v>
      </c>
      <c r="B105" s="187"/>
      <c r="C105" s="188"/>
      <c r="D105" s="59"/>
      <c r="E105" s="2"/>
      <c r="F105" s="2"/>
    </row>
    <row r="106" spans="1:6" s="3" customFormat="1">
      <c r="A106" s="184" t="s">
        <v>94</v>
      </c>
      <c r="B106" s="184"/>
      <c r="C106" s="184"/>
      <c r="D106" s="106">
        <f>D102+D104</f>
        <v>10029.068804884428</v>
      </c>
      <c r="E106" s="2"/>
      <c r="F106" s="2"/>
    </row>
    <row r="107" spans="1:6" s="3" customFormat="1">
      <c r="A107" s="184" t="s">
        <v>95</v>
      </c>
      <c r="B107" s="184"/>
      <c r="C107" s="184"/>
      <c r="D107" s="184"/>
      <c r="E107" s="2"/>
      <c r="F107" s="2"/>
    </row>
    <row r="108" spans="1:6" s="3" customFormat="1">
      <c r="A108" s="19" t="s">
        <v>96</v>
      </c>
      <c r="B108" s="189"/>
      <c r="C108" s="190"/>
      <c r="D108" s="191"/>
      <c r="E108" s="2"/>
      <c r="F108" s="2"/>
    </row>
    <row r="109" spans="1:6" s="3" customFormat="1">
      <c r="A109" s="19" t="s">
        <v>97</v>
      </c>
      <c r="B109" s="107"/>
      <c r="C109" s="108">
        <v>7.5999999999999998E-2</v>
      </c>
      <c r="D109" s="48">
        <f>$D$106/(1-$C$112)*C109</f>
        <v>888.87373664281802</v>
      </c>
      <c r="E109" s="2"/>
      <c r="F109" s="79"/>
    </row>
    <row r="110" spans="1:6" s="3" customFormat="1">
      <c r="A110" s="19" t="s">
        <v>98</v>
      </c>
      <c r="B110" s="107"/>
      <c r="C110" s="108">
        <v>1.6500000000000001E-2</v>
      </c>
      <c r="D110" s="48">
        <f>$D$106/(1-$C$112)*C110</f>
        <v>192.97916650798024</v>
      </c>
      <c r="E110" s="2"/>
      <c r="F110" s="2"/>
    </row>
    <row r="111" spans="1:6" s="3" customFormat="1">
      <c r="A111" s="19" t="s">
        <v>99</v>
      </c>
      <c r="B111" s="20"/>
      <c r="C111" s="109">
        <v>0.05</v>
      </c>
      <c r="D111" s="48">
        <f>$D$106/(1-$C$112)*C111</f>
        <v>584.78535305448565</v>
      </c>
      <c r="E111" s="2"/>
      <c r="F111" s="110"/>
    </row>
    <row r="112" spans="1:6" s="3" customFormat="1">
      <c r="A112" s="111" t="s">
        <v>100</v>
      </c>
      <c r="B112" s="112"/>
      <c r="C112" s="113">
        <f>SUM(C109:C111)</f>
        <v>0.14250000000000002</v>
      </c>
      <c r="D112" s="114">
        <f>SUM(D109:D111)</f>
        <v>1666.6382562052841</v>
      </c>
      <c r="E112" s="2"/>
      <c r="F112" s="2"/>
    </row>
    <row r="113" spans="1:6" s="3" customFormat="1">
      <c r="A113" s="192"/>
      <c r="B113" s="193"/>
      <c r="C113" s="193"/>
      <c r="D113" s="194"/>
      <c r="E113" s="2"/>
      <c r="F113" s="2"/>
    </row>
    <row r="114" spans="1:6" s="3" customFormat="1">
      <c r="A114" s="65" t="s">
        <v>44</v>
      </c>
      <c r="B114" s="111"/>
      <c r="C114" s="115"/>
      <c r="D114" s="48">
        <f>D112+D104+D101</f>
        <v>2751.523055199712</v>
      </c>
      <c r="E114" s="2"/>
      <c r="F114" s="2"/>
    </row>
    <row r="115" spans="1:6" s="3" customFormat="1">
      <c r="A115" s="195" t="s">
        <v>101</v>
      </c>
      <c r="B115" s="195"/>
      <c r="C115" s="195"/>
      <c r="D115" s="195"/>
      <c r="E115" s="2"/>
      <c r="F115" s="2"/>
    </row>
    <row r="116" spans="1:6">
      <c r="A116" s="195" t="s">
        <v>102</v>
      </c>
      <c r="B116" s="195"/>
      <c r="C116" s="195"/>
      <c r="D116" s="195"/>
    </row>
    <row r="117" spans="1:6" ht="13.5" thickBot="1">
      <c r="A117" s="116"/>
      <c r="B117" s="117"/>
      <c r="C117" s="118"/>
    </row>
    <row r="118" spans="1:6" ht="16.5" thickBot="1">
      <c r="A118" s="181" t="s">
        <v>103</v>
      </c>
      <c r="B118" s="182"/>
      <c r="C118" s="182"/>
      <c r="D118" s="183"/>
    </row>
    <row r="119" spans="1:6">
      <c r="A119" s="116"/>
      <c r="B119" s="117"/>
      <c r="C119" s="118"/>
    </row>
    <row r="120" spans="1:6" ht="25.5">
      <c r="A120" s="119" t="s">
        <v>104</v>
      </c>
      <c r="B120" s="120"/>
      <c r="C120" s="121"/>
      <c r="D120" s="1" t="s">
        <v>105</v>
      </c>
    </row>
    <row r="121" spans="1:6">
      <c r="A121" s="68" t="s">
        <v>106</v>
      </c>
      <c r="B121" s="122">
        <v>0.34210000000000002</v>
      </c>
      <c r="C121" s="123"/>
      <c r="D121" s="124">
        <f>D27</f>
        <v>4817.6900000000005</v>
      </c>
    </row>
    <row r="122" spans="1:6" ht="25.5">
      <c r="A122" s="68" t="s">
        <v>107</v>
      </c>
      <c r="B122" s="122">
        <v>0.37990000000000002</v>
      </c>
      <c r="C122" s="123"/>
      <c r="D122" s="124">
        <f>D62</f>
        <v>3788.812751890001</v>
      </c>
    </row>
    <row r="123" spans="1:6">
      <c r="A123" s="68" t="s">
        <v>108</v>
      </c>
      <c r="B123" s="122">
        <v>1.47E-2</v>
      </c>
      <c r="C123" s="123"/>
      <c r="D123" s="124">
        <f>D71</f>
        <v>199.93413500000003</v>
      </c>
    </row>
    <row r="124" spans="1:6">
      <c r="A124" s="68" t="s">
        <v>109</v>
      </c>
      <c r="B124" s="122">
        <v>0.01</v>
      </c>
      <c r="C124" s="123"/>
      <c r="D124" s="124">
        <f>D88</f>
        <v>72.747118999999998</v>
      </c>
    </row>
    <row r="125" spans="1:6">
      <c r="A125" s="68" t="s">
        <v>110</v>
      </c>
      <c r="B125" s="122">
        <v>1.8100000000000002E-2</v>
      </c>
      <c r="C125" s="123"/>
      <c r="D125" s="124">
        <f>D95</f>
        <v>65</v>
      </c>
    </row>
    <row r="126" spans="1:6">
      <c r="A126" s="103" t="s">
        <v>111</v>
      </c>
      <c r="B126" s="122">
        <v>0.76470000000000005</v>
      </c>
      <c r="C126" s="125"/>
      <c r="D126" s="126">
        <f>SUM(D121:D125)</f>
        <v>8944.1840058900016</v>
      </c>
    </row>
    <row r="127" spans="1:6">
      <c r="A127" s="68" t="s">
        <v>112</v>
      </c>
      <c r="B127" s="122">
        <v>0.23530000000000001</v>
      </c>
      <c r="C127" s="123"/>
      <c r="D127" s="124">
        <f>D114</f>
        <v>2751.523055199712</v>
      </c>
    </row>
    <row r="128" spans="1:6">
      <c r="A128" s="127" t="s">
        <v>113</v>
      </c>
      <c r="B128" s="128">
        <v>1</v>
      </c>
      <c r="C128" s="127"/>
      <c r="D128" s="129">
        <f>SUM(D126:D127)</f>
        <v>11695.707061089714</v>
      </c>
    </row>
    <row r="129" spans="1:4" ht="25.5">
      <c r="A129" s="130"/>
      <c r="B129" s="131"/>
      <c r="C129" s="26" t="s">
        <v>114</v>
      </c>
      <c r="D129" s="132">
        <f>D128*C13</f>
        <v>11695.707061089714</v>
      </c>
    </row>
    <row r="137" spans="1:4">
      <c r="A137" s="134"/>
      <c r="B137" s="135"/>
      <c r="C137" s="134"/>
    </row>
    <row r="138" spans="1:4">
      <c r="A138" s="136"/>
      <c r="B138" s="137"/>
      <c r="C138" s="34"/>
    </row>
    <row r="139" spans="1:4">
      <c r="A139" s="136"/>
      <c r="B139" s="137"/>
      <c r="C139" s="34"/>
    </row>
    <row r="140" spans="1:4">
      <c r="A140" s="138"/>
      <c r="B140" s="139"/>
      <c r="C140" s="34"/>
    </row>
    <row r="141" spans="1:4">
      <c r="A141" s="138"/>
      <c r="B141" s="139"/>
      <c r="C141" s="34"/>
    </row>
    <row r="142" spans="1:4">
      <c r="A142" s="138"/>
      <c r="B142" s="139"/>
      <c r="C142" s="34"/>
    </row>
    <row r="143" spans="1:4">
      <c r="A143" s="138"/>
      <c r="B143" s="139"/>
      <c r="C143" s="34"/>
    </row>
    <row r="144" spans="1:4">
      <c r="A144" s="140"/>
      <c r="B144" s="141"/>
      <c r="C144" s="34"/>
    </row>
    <row r="145" spans="1:3">
      <c r="A145" s="138"/>
      <c r="B145" s="139"/>
      <c r="C145" s="34"/>
    </row>
    <row r="146" spans="1:3">
      <c r="A146" s="138"/>
      <c r="B146" s="139"/>
      <c r="C146" s="34"/>
    </row>
    <row r="147" spans="1:3">
      <c r="A147" s="138"/>
      <c r="B147" s="139"/>
      <c r="C147" s="34"/>
    </row>
    <row r="148" spans="1:3">
      <c r="A148" s="138"/>
      <c r="B148" s="139"/>
      <c r="C148" s="34"/>
    </row>
    <row r="149" spans="1:3">
      <c r="A149" s="138"/>
      <c r="B149" s="139"/>
      <c r="C149" s="34"/>
    </row>
    <row r="150" spans="1:3">
      <c r="A150" s="138"/>
      <c r="B150" s="139"/>
      <c r="C150" s="34"/>
    </row>
    <row r="151" spans="1:3">
      <c r="A151" s="138"/>
      <c r="B151" s="139"/>
      <c r="C151" s="34"/>
    </row>
    <row r="152" spans="1:3">
      <c r="A152" s="138"/>
      <c r="B152" s="139"/>
      <c r="C152" s="34"/>
    </row>
    <row r="153" spans="1:3">
      <c r="A153" s="138"/>
      <c r="B153" s="139"/>
      <c r="C153" s="34"/>
    </row>
    <row r="154" spans="1:3">
      <c r="A154" s="142"/>
      <c r="B154" s="143"/>
      <c r="C154" s="118"/>
    </row>
    <row r="155" spans="1:3">
      <c r="A155" s="134"/>
      <c r="B155" s="135"/>
      <c r="C155" s="134"/>
    </row>
    <row r="156" spans="1:3">
      <c r="A156" s="144"/>
      <c r="B156" s="145"/>
      <c r="C156" s="134"/>
    </row>
    <row r="157" spans="1:3">
      <c r="A157" s="144"/>
      <c r="B157" s="145"/>
      <c r="C157" s="134"/>
    </row>
  </sheetData>
  <mergeCells count="36">
    <mergeCell ref="A1:D1"/>
    <mergeCell ref="A2:D2"/>
    <mergeCell ref="A4:D4"/>
    <mergeCell ref="A5:D5"/>
    <mergeCell ref="A9:B9"/>
    <mergeCell ref="C9:D9"/>
    <mergeCell ref="A10:B10"/>
    <mergeCell ref="C10:D10"/>
    <mergeCell ref="A11:B11"/>
    <mergeCell ref="C11:D11"/>
    <mergeCell ref="A12:B12"/>
    <mergeCell ref="C12:D12"/>
    <mergeCell ref="A91:B91"/>
    <mergeCell ref="A13:B13"/>
    <mergeCell ref="C13:D13"/>
    <mergeCell ref="A14:B14"/>
    <mergeCell ref="C14:D14"/>
    <mergeCell ref="A15:B15"/>
    <mergeCell ref="C15:D15"/>
    <mergeCell ref="A30:D30"/>
    <mergeCell ref="A38:D38"/>
    <mergeCell ref="A50:D50"/>
    <mergeCell ref="A74:D74"/>
    <mergeCell ref="A82:D82"/>
    <mergeCell ref="A118:D118"/>
    <mergeCell ref="A99:C100"/>
    <mergeCell ref="D99:D100"/>
    <mergeCell ref="A102:C103"/>
    <mergeCell ref="D102:D103"/>
    <mergeCell ref="B105:C105"/>
    <mergeCell ref="A106:C106"/>
    <mergeCell ref="A107:D107"/>
    <mergeCell ref="B108:D108"/>
    <mergeCell ref="A113:D113"/>
    <mergeCell ref="A115:D115"/>
    <mergeCell ref="A116:D1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9"/>
  <sheetViews>
    <sheetView workbookViewId="0">
      <selection activeCell="G133" sqref="G133"/>
    </sheetView>
  </sheetViews>
  <sheetFormatPr defaultRowHeight="15"/>
  <cols>
    <col min="1" max="1" width="52.5703125" customWidth="1"/>
    <col min="2" max="2" width="8.7109375" bestFit="1" customWidth="1"/>
    <col min="3" max="3" width="10.5703125" bestFit="1" customWidth="1"/>
    <col min="4" max="4" width="16.28515625" bestFit="1" customWidth="1"/>
    <col min="5" max="5" width="12.5703125" bestFit="1" customWidth="1"/>
  </cols>
  <sheetData>
    <row r="1" spans="1:5" ht="15.75">
      <c r="A1" s="208"/>
      <c r="B1" s="208"/>
      <c r="C1" s="208"/>
      <c r="D1" s="208"/>
      <c r="E1" s="2"/>
    </row>
    <row r="2" spans="1:5" ht="18">
      <c r="A2" s="209" t="s">
        <v>11</v>
      </c>
      <c r="B2" s="209"/>
      <c r="C2" s="209"/>
      <c r="D2" s="209"/>
      <c r="E2" s="2"/>
    </row>
    <row r="3" spans="1:5" ht="15.75">
      <c r="A3" s="4"/>
      <c r="B3" s="5"/>
      <c r="C3" s="6"/>
      <c r="D3" s="4"/>
      <c r="E3" s="2"/>
    </row>
    <row r="4" spans="1:5" ht="15.75">
      <c r="A4" s="214" t="str">
        <f>'LOTE 1 '!C7</f>
        <v>Enfermeiro Noturno 12x36</v>
      </c>
      <c r="B4" s="210"/>
      <c r="C4" s="210"/>
      <c r="D4" s="210"/>
      <c r="E4" s="2"/>
    </row>
    <row r="5" spans="1:5">
      <c r="A5" s="211" t="s">
        <v>12</v>
      </c>
      <c r="B5" s="211"/>
      <c r="C5" s="211"/>
      <c r="D5" s="211"/>
      <c r="E5" s="2"/>
    </row>
    <row r="6" spans="1:5">
      <c r="A6" s="7"/>
      <c r="B6" s="8"/>
      <c r="C6" s="6"/>
      <c r="D6" s="6"/>
      <c r="E6" s="2"/>
    </row>
    <row r="7" spans="1:5">
      <c r="A7" s="9" t="s">
        <v>13</v>
      </c>
      <c r="B7" s="9"/>
      <c r="C7" s="10" t="s">
        <v>14</v>
      </c>
      <c r="D7" s="11">
        <v>2</v>
      </c>
      <c r="E7" s="2"/>
    </row>
    <row r="8" spans="1:5">
      <c r="A8" s="9"/>
      <c r="B8" s="9"/>
      <c r="C8" s="9"/>
      <c r="D8" s="9"/>
      <c r="E8" s="2"/>
    </row>
    <row r="9" spans="1:5">
      <c r="A9" s="197" t="s">
        <v>15</v>
      </c>
      <c r="B9" s="197"/>
      <c r="C9" s="212"/>
      <c r="D9" s="204"/>
      <c r="E9" s="2"/>
    </row>
    <row r="10" spans="1:5">
      <c r="A10" s="197" t="s">
        <v>16</v>
      </c>
      <c r="B10" s="198"/>
      <c r="C10" s="204" t="s">
        <v>17</v>
      </c>
      <c r="D10" s="204"/>
      <c r="E10" s="2"/>
    </row>
    <row r="11" spans="1:5" ht="38.25" customHeight="1">
      <c r="A11" s="197" t="s">
        <v>18</v>
      </c>
      <c r="B11" s="198"/>
      <c r="C11" s="205" t="s">
        <v>120</v>
      </c>
      <c r="D11" s="206"/>
      <c r="E11" s="2"/>
    </row>
    <row r="12" spans="1:5">
      <c r="A12" s="197" t="s">
        <v>19</v>
      </c>
      <c r="B12" s="198"/>
      <c r="C12" s="213" t="str">
        <f>'LOTE 1 '!C7</f>
        <v>Enfermeiro Noturno 12x36</v>
      </c>
      <c r="D12" s="207"/>
      <c r="E12" s="2"/>
    </row>
    <row r="13" spans="1:5">
      <c r="A13" s="197" t="s">
        <v>20</v>
      </c>
      <c r="B13" s="198"/>
      <c r="C13" s="199">
        <f>'LOTE 1 '!F6</f>
        <v>1</v>
      </c>
      <c r="D13" s="200"/>
      <c r="E13" s="2"/>
    </row>
    <row r="14" spans="1:5">
      <c r="A14" s="197" t="s">
        <v>21</v>
      </c>
      <c r="B14" s="198"/>
      <c r="C14" s="189" t="str">
        <f>C12</f>
        <v>Enfermeiro Noturno 12x36</v>
      </c>
      <c r="D14" s="191"/>
      <c r="E14" s="2"/>
    </row>
    <row r="15" spans="1:5">
      <c r="A15" s="197" t="s">
        <v>22</v>
      </c>
      <c r="B15" s="198"/>
      <c r="C15" s="201" t="s">
        <v>121</v>
      </c>
      <c r="D15" s="202"/>
      <c r="E15" s="2"/>
    </row>
    <row r="16" spans="1:5">
      <c r="A16" s="8"/>
      <c r="B16" s="12"/>
      <c r="C16" s="13"/>
      <c r="D16" s="13"/>
      <c r="E16" s="2"/>
    </row>
    <row r="17" spans="1:5" ht="15.75">
      <c r="A17" s="14" t="s">
        <v>23</v>
      </c>
      <c r="B17" s="9"/>
      <c r="C17" s="6"/>
      <c r="D17" s="4"/>
      <c r="E17" s="2"/>
    </row>
    <row r="18" spans="1:5">
      <c r="A18" s="15" t="s">
        <v>24</v>
      </c>
      <c r="B18" s="16" t="s">
        <v>25</v>
      </c>
      <c r="C18" s="17"/>
      <c r="D18" s="1" t="s">
        <v>26</v>
      </c>
      <c r="E18" s="2"/>
    </row>
    <row r="19" spans="1:5">
      <c r="A19" s="19" t="s">
        <v>27</v>
      </c>
      <c r="B19" s="20"/>
      <c r="C19" s="21"/>
      <c r="D19" s="22">
        <v>4750</v>
      </c>
      <c r="E19" s="2"/>
    </row>
    <row r="20" spans="1:5">
      <c r="A20" s="19" t="s">
        <v>28</v>
      </c>
      <c r="B20" s="23"/>
      <c r="C20" s="24"/>
      <c r="D20" s="22"/>
      <c r="E20" s="2"/>
    </row>
    <row r="21" spans="1:5">
      <c r="A21" s="19" t="s">
        <v>29</v>
      </c>
      <c r="B21" s="20">
        <v>0.2</v>
      </c>
      <c r="C21" s="26"/>
      <c r="D21" s="22">
        <f>1418*B21</f>
        <v>283.60000000000002</v>
      </c>
      <c r="E21" s="2"/>
    </row>
    <row r="22" spans="1:5">
      <c r="A22" s="19" t="s">
        <v>30</v>
      </c>
      <c r="B22" s="20">
        <v>0.3</v>
      </c>
      <c r="C22" s="26"/>
      <c r="D22" s="22">
        <f>((D19+D21)*0.5833)*B22</f>
        <v>880.82966400000009</v>
      </c>
      <c r="E22" s="2"/>
    </row>
    <row r="23" spans="1:5">
      <c r="A23" s="19" t="s">
        <v>31</v>
      </c>
      <c r="B23" s="20"/>
      <c r="C23" s="26"/>
      <c r="D23" s="22"/>
      <c r="E23" s="2"/>
    </row>
    <row r="24" spans="1:5">
      <c r="A24" s="19" t="s">
        <v>32</v>
      </c>
      <c r="B24" s="20"/>
      <c r="C24" s="26"/>
      <c r="D24" s="22"/>
      <c r="E24" s="2"/>
    </row>
    <row r="25" spans="1:5">
      <c r="A25" s="19" t="s">
        <v>33</v>
      </c>
      <c r="B25" s="20"/>
      <c r="C25" s="26"/>
      <c r="D25" s="22"/>
      <c r="E25" s="2"/>
    </row>
    <row r="26" spans="1:5">
      <c r="A26" s="19" t="s">
        <v>34</v>
      </c>
      <c r="B26" s="20"/>
      <c r="C26" s="26"/>
      <c r="D26" s="22"/>
      <c r="E26" s="2"/>
    </row>
    <row r="27" spans="1:5">
      <c r="A27" s="27" t="s">
        <v>35</v>
      </c>
      <c r="B27" s="28"/>
      <c r="C27" s="29"/>
      <c r="D27" s="30">
        <f>SUM(D19:D26)</f>
        <v>5914.4296640000002</v>
      </c>
      <c r="E27" s="25"/>
    </row>
    <row r="28" spans="1:5">
      <c r="A28" s="32"/>
      <c r="B28" s="33"/>
      <c r="C28" s="34"/>
      <c r="D28" s="2"/>
      <c r="E28" s="2"/>
    </row>
    <row r="29" spans="1:5" ht="25.5">
      <c r="A29" s="35" t="s">
        <v>36</v>
      </c>
      <c r="B29" s="36"/>
      <c r="C29" s="34"/>
      <c r="D29" s="2"/>
      <c r="E29" s="2"/>
    </row>
    <row r="30" spans="1:5">
      <c r="A30" s="196" t="s">
        <v>37</v>
      </c>
      <c r="B30" s="196"/>
      <c r="C30" s="196"/>
      <c r="D30" s="196"/>
      <c r="E30" s="2"/>
    </row>
    <row r="31" spans="1:5">
      <c r="A31" s="37" t="s">
        <v>38</v>
      </c>
      <c r="B31" s="38"/>
      <c r="C31" s="39">
        <v>8.3299999999999999E-2</v>
      </c>
      <c r="D31" s="40">
        <f>$D$27*C31</f>
        <v>492.67199101120002</v>
      </c>
      <c r="E31" s="2"/>
    </row>
    <row r="32" spans="1:5">
      <c r="A32" s="37" t="s">
        <v>39</v>
      </c>
      <c r="B32" s="38"/>
      <c r="C32" s="41">
        <v>8.3299999999999999E-2</v>
      </c>
      <c r="D32" s="40">
        <f>$D$27*C32</f>
        <v>492.67199101120002</v>
      </c>
      <c r="E32" s="2"/>
    </row>
    <row r="33" spans="1:5">
      <c r="A33" s="37" t="s">
        <v>40</v>
      </c>
      <c r="B33" s="38"/>
      <c r="C33" s="41">
        <v>2.7799999999999998E-2</v>
      </c>
      <c r="D33" s="40">
        <f>$D$27*C33</f>
        <v>164.4211446592</v>
      </c>
      <c r="E33" s="2"/>
    </row>
    <row r="34" spans="1:5">
      <c r="A34" s="43" t="s">
        <v>41</v>
      </c>
      <c r="B34" s="44"/>
      <c r="C34" s="45">
        <f>SUM(C31:C33)</f>
        <v>0.19439999999999999</v>
      </c>
      <c r="D34" s="40">
        <f>SUM(D31:D33)</f>
        <v>1149.7651266816001</v>
      </c>
      <c r="E34" s="2"/>
    </row>
    <row r="35" spans="1:5">
      <c r="A35" s="37" t="s">
        <v>42</v>
      </c>
      <c r="B35" s="38"/>
      <c r="C35" s="39">
        <v>7.1999999999999995E-2</v>
      </c>
      <c r="D35" s="40">
        <f>D27*C35</f>
        <v>425.83893580799997</v>
      </c>
      <c r="E35" s="2"/>
    </row>
    <row r="36" spans="1:5">
      <c r="A36" s="37" t="s">
        <v>43</v>
      </c>
      <c r="B36" s="38"/>
      <c r="C36" s="46">
        <v>4.3400000000000001E-2</v>
      </c>
      <c r="D36" s="40">
        <f>D27*C36</f>
        <v>256.68624741760004</v>
      </c>
      <c r="E36" s="2"/>
    </row>
    <row r="37" spans="1:5">
      <c r="A37" s="27" t="s">
        <v>44</v>
      </c>
      <c r="B37" s="44"/>
      <c r="C37" s="45">
        <f>SUM(C36,C35,C33,C32,C31)</f>
        <v>0.30979999999999996</v>
      </c>
      <c r="D37" s="48">
        <f>SUM(D34:D36)</f>
        <v>1832.2903099072</v>
      </c>
      <c r="E37" s="2"/>
    </row>
    <row r="38" spans="1:5">
      <c r="A38" s="203"/>
      <c r="B38" s="203"/>
      <c r="C38" s="203"/>
      <c r="D38" s="203"/>
      <c r="E38" s="2"/>
    </row>
    <row r="39" spans="1:5" ht="25.5">
      <c r="A39" s="15" t="s">
        <v>45</v>
      </c>
      <c r="B39" s="16"/>
      <c r="C39" s="1" t="s">
        <v>46</v>
      </c>
      <c r="D39" s="1" t="s">
        <v>47</v>
      </c>
      <c r="E39" s="2"/>
    </row>
    <row r="40" spans="1:5">
      <c r="A40" s="37" t="s">
        <v>48</v>
      </c>
      <c r="B40" s="49"/>
      <c r="C40" s="41">
        <v>0.2</v>
      </c>
      <c r="D40" s="40">
        <f t="shared" ref="D40:D47" si="0">$D$27*C40</f>
        <v>1182.8859328000001</v>
      </c>
      <c r="E40" s="2"/>
    </row>
    <row r="41" spans="1:5">
      <c r="A41" s="37" t="s">
        <v>49</v>
      </c>
      <c r="B41" s="49"/>
      <c r="C41" s="41">
        <v>2.5000000000000001E-2</v>
      </c>
      <c r="D41" s="40">
        <f t="shared" si="0"/>
        <v>147.86074160000001</v>
      </c>
      <c r="E41" s="2"/>
    </row>
    <row r="42" spans="1:5">
      <c r="A42" s="51" t="s">
        <v>50</v>
      </c>
      <c r="B42" s="49"/>
      <c r="C42" s="52">
        <f>3%*0.9127</f>
        <v>2.7380999999999999E-2</v>
      </c>
      <c r="D42" s="40">
        <f t="shared" si="0"/>
        <v>161.942998629984</v>
      </c>
      <c r="E42" s="2"/>
    </row>
    <row r="43" spans="1:5">
      <c r="A43" s="37" t="s">
        <v>51</v>
      </c>
      <c r="B43" s="49"/>
      <c r="C43" s="41">
        <v>1.4999999999999999E-2</v>
      </c>
      <c r="D43" s="40">
        <f t="shared" si="0"/>
        <v>88.716444960000004</v>
      </c>
      <c r="E43" s="2"/>
    </row>
    <row r="44" spans="1:5">
      <c r="A44" s="37" t="s">
        <v>52</v>
      </c>
      <c r="B44" s="49"/>
      <c r="C44" s="41">
        <v>0.01</v>
      </c>
      <c r="D44" s="40">
        <f t="shared" si="0"/>
        <v>59.14429664</v>
      </c>
      <c r="E44" s="2"/>
    </row>
    <row r="45" spans="1:5">
      <c r="A45" s="37" t="s">
        <v>53</v>
      </c>
      <c r="B45" s="49"/>
      <c r="C45" s="41">
        <v>6.0000000000000001E-3</v>
      </c>
      <c r="D45" s="40">
        <f t="shared" si="0"/>
        <v>35.486577984</v>
      </c>
      <c r="E45" s="2"/>
    </row>
    <row r="46" spans="1:5">
      <c r="A46" s="37" t="s">
        <v>54</v>
      </c>
      <c r="B46" s="49"/>
      <c r="C46" s="41">
        <v>2E-3</v>
      </c>
      <c r="D46" s="40">
        <f t="shared" si="0"/>
        <v>11.828859328</v>
      </c>
      <c r="E46" s="2"/>
    </row>
    <row r="47" spans="1:5">
      <c r="A47" s="37" t="s">
        <v>55</v>
      </c>
      <c r="B47" s="49"/>
      <c r="C47" s="41">
        <v>0.08</v>
      </c>
      <c r="D47" s="40">
        <f t="shared" si="0"/>
        <v>473.15437312</v>
      </c>
      <c r="E47" s="2"/>
    </row>
    <row r="48" spans="1:5">
      <c r="A48" s="27" t="s">
        <v>56</v>
      </c>
      <c r="B48" s="53"/>
      <c r="C48" s="53">
        <f>SUM(C40:C47)</f>
        <v>0.36538100000000007</v>
      </c>
      <c r="D48" s="54">
        <f>D27*C48</f>
        <v>2161.0202250619845</v>
      </c>
      <c r="E48" s="2"/>
    </row>
    <row r="49" spans="1:5">
      <c r="A49" s="55"/>
      <c r="B49" s="55"/>
      <c r="C49" s="55"/>
      <c r="D49" s="55"/>
      <c r="E49" s="2"/>
    </row>
    <row r="50" spans="1:5">
      <c r="A50" s="196" t="s">
        <v>57</v>
      </c>
      <c r="B50" s="196"/>
      <c r="C50" s="196"/>
      <c r="D50" s="196"/>
      <c r="E50" s="2"/>
    </row>
    <row r="51" spans="1:5">
      <c r="A51" s="56" t="s">
        <v>58</v>
      </c>
      <c r="B51" s="23"/>
      <c r="C51" s="57">
        <v>5.6</v>
      </c>
      <c r="D51" s="22">
        <f>IF(((C51*F51*2)-(D19*0.06))&lt;0,0,(C51*F51*2))</f>
        <v>0</v>
      </c>
      <c r="E51" s="2"/>
    </row>
    <row r="52" spans="1:5">
      <c r="A52" s="56" t="s">
        <v>59</v>
      </c>
      <c r="B52" s="23"/>
      <c r="C52" s="22">
        <v>670</v>
      </c>
      <c r="D52" s="22">
        <f>C52-(C52*20%)</f>
        <v>536</v>
      </c>
      <c r="E52" s="2"/>
    </row>
    <row r="53" spans="1:5">
      <c r="A53" s="59" t="s">
        <v>60</v>
      </c>
      <c r="B53" s="23"/>
      <c r="C53" s="60"/>
      <c r="D53" s="61"/>
      <c r="E53" s="2"/>
    </row>
    <row r="54" spans="1:5">
      <c r="A54" s="19" t="s">
        <v>61</v>
      </c>
      <c r="B54" s="23"/>
      <c r="C54" s="60"/>
      <c r="D54" s="61"/>
      <c r="E54" s="2"/>
    </row>
    <row r="55" spans="1:5" ht="25.5">
      <c r="A55" s="56" t="s">
        <v>62</v>
      </c>
      <c r="B55" s="23"/>
      <c r="C55" s="60"/>
      <c r="D55" s="61"/>
      <c r="E55" s="2"/>
    </row>
    <row r="56" spans="1:5">
      <c r="A56" s="27" t="s">
        <v>56</v>
      </c>
      <c r="B56" s="53"/>
      <c r="C56" s="62"/>
      <c r="D56" s="54">
        <f>SUM(D51:D55)</f>
        <v>536</v>
      </c>
      <c r="E56" s="2"/>
    </row>
    <row r="57" spans="1:5">
      <c r="A57" s="55"/>
      <c r="B57" s="55"/>
      <c r="C57" s="55"/>
      <c r="D57" s="55"/>
      <c r="E57" s="2"/>
    </row>
    <row r="58" spans="1:5">
      <c r="A58" s="63" t="s">
        <v>63</v>
      </c>
      <c r="B58" s="16"/>
      <c r="C58" s="64"/>
      <c r="D58" s="1" t="s">
        <v>47</v>
      </c>
      <c r="E58" s="2"/>
    </row>
    <row r="59" spans="1:5">
      <c r="A59" s="65" t="s">
        <v>37</v>
      </c>
      <c r="B59" s="20"/>
      <c r="C59" s="66"/>
      <c r="D59" s="67">
        <f>D37</f>
        <v>1832.2903099072</v>
      </c>
      <c r="E59" s="2"/>
    </row>
    <row r="60" spans="1:5">
      <c r="A60" s="68" t="s">
        <v>64</v>
      </c>
      <c r="B60" s="69"/>
      <c r="C60" s="70"/>
      <c r="D60" s="71">
        <f>D48</f>
        <v>2161.0202250619845</v>
      </c>
      <c r="E60" s="2"/>
    </row>
    <row r="61" spans="1:5">
      <c r="A61" s="19" t="s">
        <v>57</v>
      </c>
      <c r="B61" s="20"/>
      <c r="C61" s="66"/>
      <c r="D61" s="71">
        <f>D56</f>
        <v>536</v>
      </c>
      <c r="E61" s="72"/>
    </row>
    <row r="62" spans="1:5">
      <c r="A62" s="27" t="s">
        <v>56</v>
      </c>
      <c r="B62" s="28"/>
      <c r="C62" s="73"/>
      <c r="D62" s="67">
        <f>SUM(D59:D61)</f>
        <v>4529.310534969185</v>
      </c>
      <c r="E62" s="2"/>
    </row>
    <row r="63" spans="1:5">
      <c r="A63" s="55"/>
      <c r="B63" s="74"/>
      <c r="C63" s="55"/>
      <c r="D63" s="55"/>
      <c r="E63" s="2"/>
    </row>
    <row r="64" spans="1:5">
      <c r="A64" s="75" t="s">
        <v>65</v>
      </c>
      <c r="B64" s="74"/>
      <c r="C64" s="55"/>
      <c r="D64" s="55"/>
      <c r="E64" s="2"/>
    </row>
    <row r="65" spans="1:5">
      <c r="A65" s="76" t="s">
        <v>66</v>
      </c>
      <c r="B65" s="77"/>
      <c r="C65" s="1" t="s">
        <v>46</v>
      </c>
      <c r="D65" s="1" t="s">
        <v>47</v>
      </c>
      <c r="E65" s="2"/>
    </row>
    <row r="66" spans="1:5">
      <c r="A66" s="37" t="s">
        <v>67</v>
      </c>
      <c r="B66" s="49"/>
      <c r="C66" s="78">
        <v>1.29E-2</v>
      </c>
      <c r="D66" s="40">
        <f>C66*D27</f>
        <v>76.296142665600001</v>
      </c>
      <c r="E66" s="2"/>
    </row>
    <row r="67" spans="1:5">
      <c r="A67" s="37" t="s">
        <v>68</v>
      </c>
      <c r="B67" s="49"/>
      <c r="C67" s="78">
        <v>1E-3</v>
      </c>
      <c r="D67" s="40">
        <f>D27*C67</f>
        <v>5.914429664</v>
      </c>
      <c r="E67" s="2"/>
    </row>
    <row r="68" spans="1:5">
      <c r="A68" s="37" t="s">
        <v>69</v>
      </c>
      <c r="B68" s="49"/>
      <c r="C68" s="78">
        <v>5.0000000000000001E-4</v>
      </c>
      <c r="D68" s="40">
        <f>D27*C68</f>
        <v>2.957214832</v>
      </c>
      <c r="E68" s="2"/>
    </row>
    <row r="69" spans="1:5">
      <c r="A69" s="37" t="s">
        <v>70</v>
      </c>
      <c r="B69" s="49"/>
      <c r="C69" s="78">
        <v>1.9400000000000001E-2</v>
      </c>
      <c r="D69" s="40">
        <f>C69*D27</f>
        <v>114.73993548160001</v>
      </c>
      <c r="E69" s="2"/>
    </row>
    <row r="70" spans="1:5">
      <c r="A70" s="37" t="s">
        <v>71</v>
      </c>
      <c r="B70" s="49"/>
      <c r="C70" s="78">
        <v>7.7000000000000002E-3</v>
      </c>
      <c r="D70" s="40">
        <f>C70*D27</f>
        <v>45.5411084128</v>
      </c>
      <c r="E70" s="2"/>
    </row>
    <row r="71" spans="1:5">
      <c r="A71" s="65" t="s">
        <v>44</v>
      </c>
      <c r="B71" s="80"/>
      <c r="C71" s="81">
        <f>SUM(C66:C70)</f>
        <v>4.1499999999999995E-2</v>
      </c>
      <c r="D71" s="48">
        <f>SUM(D66:D70)</f>
        <v>245.44883105600002</v>
      </c>
      <c r="E71" s="2"/>
    </row>
    <row r="72" spans="1:5">
      <c r="A72" s="55"/>
      <c r="B72" s="74"/>
      <c r="C72" s="55"/>
      <c r="D72" s="55"/>
      <c r="E72" s="2"/>
    </row>
    <row r="73" spans="1:5">
      <c r="A73" s="75" t="s">
        <v>72</v>
      </c>
      <c r="B73" s="74"/>
      <c r="C73" s="55"/>
      <c r="D73" s="82">
        <f>+D27+D34+D48+D53+D71+D78+D83+D92+D54</f>
        <v>9539.8039475643836</v>
      </c>
      <c r="E73" s="2"/>
    </row>
    <row r="74" spans="1:5">
      <c r="A74" s="196" t="s">
        <v>73</v>
      </c>
      <c r="B74" s="196"/>
      <c r="C74" s="196"/>
      <c r="D74" s="196"/>
      <c r="E74" s="2"/>
    </row>
    <row r="75" spans="1:5">
      <c r="A75" s="56" t="s">
        <v>74</v>
      </c>
      <c r="B75" s="23"/>
      <c r="C75" s="78">
        <v>1.3899999999999999E-2</v>
      </c>
      <c r="D75" s="22">
        <f>C75*D27</f>
        <v>82.210572329599998</v>
      </c>
      <c r="E75" s="2"/>
    </row>
    <row r="76" spans="1:5">
      <c r="A76" s="56" t="s">
        <v>75</v>
      </c>
      <c r="B76" s="23"/>
      <c r="C76" s="78">
        <v>2.0000000000000001E-4</v>
      </c>
      <c r="D76" s="22">
        <f>C76*D27</f>
        <v>1.1828859328000001</v>
      </c>
      <c r="E76" s="2"/>
    </row>
    <row r="77" spans="1:5">
      <c r="A77" s="56" t="s">
        <v>76</v>
      </c>
      <c r="B77" s="23"/>
      <c r="C77" s="78">
        <v>2.9999999999999997E-4</v>
      </c>
      <c r="D77" s="22">
        <f>C77*D27</f>
        <v>1.7743288991999999</v>
      </c>
      <c r="E77" s="2"/>
    </row>
    <row r="78" spans="1:5">
      <c r="A78" s="56" t="s">
        <v>77</v>
      </c>
      <c r="B78" s="23"/>
      <c r="C78" s="78">
        <v>6.9999999999999999E-4</v>
      </c>
      <c r="D78" s="22">
        <f>C78*D27</f>
        <v>4.1401007648000006</v>
      </c>
      <c r="E78" s="2"/>
    </row>
    <row r="79" spans="1:5">
      <c r="A79" s="56" t="s">
        <v>78</v>
      </c>
      <c r="B79" s="23"/>
      <c r="C79" s="78"/>
      <c r="D79" s="22"/>
      <c r="E79" s="2"/>
    </row>
    <row r="80" spans="1:5">
      <c r="A80" s="65" t="s">
        <v>44</v>
      </c>
      <c r="B80" s="53"/>
      <c r="C80" s="78"/>
      <c r="D80" s="54">
        <f>SUM(D75:D79)</f>
        <v>89.307887926399999</v>
      </c>
      <c r="E80" s="2"/>
    </row>
    <row r="81" spans="1:5">
      <c r="A81" s="83"/>
      <c r="B81" s="84"/>
      <c r="C81" s="55"/>
      <c r="D81" s="55"/>
      <c r="E81" s="2"/>
    </row>
    <row r="82" spans="1:5">
      <c r="A82" s="196" t="s">
        <v>79</v>
      </c>
      <c r="B82" s="196"/>
      <c r="C82" s="196"/>
      <c r="D82" s="196"/>
      <c r="E82" s="2"/>
    </row>
    <row r="83" spans="1:5">
      <c r="A83" s="85" t="s">
        <v>80</v>
      </c>
      <c r="B83" s="86">
        <f>D83/$D$128</f>
        <v>0</v>
      </c>
      <c r="C83" s="87"/>
      <c r="D83" s="88">
        <f>+C83*$D$27</f>
        <v>0</v>
      </c>
      <c r="E83" s="2"/>
    </row>
    <row r="84" spans="1:5">
      <c r="A84" s="25"/>
      <c r="B84" s="89"/>
      <c r="C84" s="90"/>
      <c r="D84" s="91"/>
      <c r="E84" s="2"/>
    </row>
    <row r="85" spans="1:5">
      <c r="A85" s="63" t="s">
        <v>81</v>
      </c>
      <c r="B85" s="16"/>
      <c r="C85" s="64"/>
      <c r="D85" s="1" t="s">
        <v>47</v>
      </c>
      <c r="E85" s="2"/>
    </row>
    <row r="86" spans="1:5">
      <c r="A86" s="19" t="s">
        <v>73</v>
      </c>
      <c r="B86" s="20"/>
      <c r="C86" s="66"/>
      <c r="D86" s="71">
        <f>D80</f>
        <v>89.307887926399999</v>
      </c>
      <c r="E86" s="2"/>
    </row>
    <row r="87" spans="1:5">
      <c r="A87" s="68" t="s">
        <v>79</v>
      </c>
      <c r="B87" s="69"/>
      <c r="C87" s="70"/>
      <c r="D87" s="67"/>
      <c r="E87" s="2"/>
    </row>
    <row r="88" spans="1:5">
      <c r="A88" s="65" t="s">
        <v>44</v>
      </c>
      <c r="B88" s="53"/>
      <c r="C88" s="78"/>
      <c r="D88" s="54">
        <f>SUM(D86:D87)</f>
        <v>89.307887926399999</v>
      </c>
      <c r="E88" s="2"/>
    </row>
    <row r="89" spans="1:5">
      <c r="A89" s="92"/>
      <c r="B89" s="93"/>
      <c r="C89" s="90"/>
      <c r="D89" s="94"/>
      <c r="E89" s="2"/>
    </row>
    <row r="90" spans="1:5">
      <c r="A90" s="75" t="s">
        <v>82</v>
      </c>
      <c r="B90" s="93"/>
      <c r="C90" s="90"/>
      <c r="D90" s="94"/>
      <c r="E90" s="2"/>
    </row>
    <row r="91" spans="1:5">
      <c r="A91" s="196" t="s">
        <v>83</v>
      </c>
      <c r="B91" s="196"/>
      <c r="C91" s="64"/>
      <c r="D91" s="1" t="s">
        <v>47</v>
      </c>
      <c r="E91" s="2"/>
    </row>
    <row r="92" spans="1:5">
      <c r="A92" s="56" t="s">
        <v>84</v>
      </c>
      <c r="B92" s="20"/>
      <c r="C92" s="66"/>
      <c r="D92" s="71">
        <v>65</v>
      </c>
      <c r="E92" s="2"/>
    </row>
    <row r="93" spans="1:5">
      <c r="A93" s="56" t="s">
        <v>85</v>
      </c>
      <c r="B93" s="20"/>
      <c r="C93" s="66"/>
      <c r="D93" s="71"/>
      <c r="E93" s="2"/>
    </row>
    <row r="94" spans="1:5">
      <c r="A94" s="95" t="s">
        <v>86</v>
      </c>
      <c r="B94" s="20"/>
      <c r="C94" s="78"/>
      <c r="D94" s="71"/>
      <c r="E94" s="2"/>
    </row>
    <row r="95" spans="1:5">
      <c r="A95" s="65" t="s">
        <v>44</v>
      </c>
      <c r="B95" s="96"/>
      <c r="C95" s="78"/>
      <c r="D95" s="54">
        <f>SUM(D92:D94)</f>
        <v>65</v>
      </c>
      <c r="E95" s="2"/>
    </row>
    <row r="96" spans="1:5">
      <c r="A96" s="92"/>
      <c r="B96" s="93"/>
      <c r="C96" s="90"/>
      <c r="D96" s="94"/>
      <c r="E96" s="2"/>
    </row>
    <row r="97" spans="1:5">
      <c r="A97" s="75" t="s">
        <v>87</v>
      </c>
      <c r="B97" s="97"/>
      <c r="C97" s="98"/>
      <c r="D97" s="99"/>
      <c r="E97" s="2"/>
    </row>
    <row r="98" spans="1:5">
      <c r="A98" s="63" t="s">
        <v>88</v>
      </c>
      <c r="B98" s="100"/>
      <c r="C98" s="101" t="s">
        <v>46</v>
      </c>
      <c r="D98" s="102" t="s">
        <v>47</v>
      </c>
      <c r="E98" s="2"/>
    </row>
    <row r="99" spans="1:5">
      <c r="A99" s="184" t="s">
        <v>89</v>
      </c>
      <c r="B99" s="184"/>
      <c r="C99" s="184"/>
      <c r="D99" s="185">
        <f>SUM(D95,D88,D71,D62,D27)</f>
        <v>10843.496917951587</v>
      </c>
      <c r="E99" s="2"/>
    </row>
    <row r="100" spans="1:5">
      <c r="A100" s="184"/>
      <c r="B100" s="184"/>
      <c r="C100" s="184"/>
      <c r="D100" s="185"/>
      <c r="E100" s="2"/>
    </row>
    <row r="101" spans="1:5" ht="25.5">
      <c r="A101" s="103" t="s">
        <v>90</v>
      </c>
      <c r="B101" s="23"/>
      <c r="C101" s="104">
        <v>0.05</v>
      </c>
      <c r="D101" s="48">
        <f>D99*C101</f>
        <v>542.1748458975793</v>
      </c>
      <c r="E101" s="2"/>
    </row>
    <row r="102" spans="1:5">
      <c r="A102" s="186" t="s">
        <v>91</v>
      </c>
      <c r="B102" s="186"/>
      <c r="C102" s="186"/>
      <c r="D102" s="185">
        <f>SUM(D99:D101)</f>
        <v>11385.671763849166</v>
      </c>
      <c r="E102" s="2"/>
    </row>
    <row r="103" spans="1:5">
      <c r="A103" s="186"/>
      <c r="B103" s="186"/>
      <c r="C103" s="186"/>
      <c r="D103" s="185"/>
      <c r="E103" s="2"/>
    </row>
    <row r="104" spans="1:5">
      <c r="A104" s="103" t="s">
        <v>92</v>
      </c>
      <c r="B104" s="23"/>
      <c r="C104" s="104">
        <v>6.7900000000000002E-2</v>
      </c>
      <c r="D104" s="48">
        <f>D102*C104</f>
        <v>773.08711276535837</v>
      </c>
      <c r="E104" s="2"/>
    </row>
    <row r="105" spans="1:5">
      <c r="A105" s="105" t="s">
        <v>93</v>
      </c>
      <c r="B105" s="187"/>
      <c r="C105" s="188"/>
      <c r="D105" s="59"/>
      <c r="E105" s="2"/>
    </row>
    <row r="106" spans="1:5">
      <c r="A106" s="184" t="s">
        <v>94</v>
      </c>
      <c r="B106" s="184"/>
      <c r="C106" s="184"/>
      <c r="D106" s="106">
        <f>D102+D104</f>
        <v>12158.758876614525</v>
      </c>
      <c r="E106" s="2"/>
    </row>
    <row r="107" spans="1:5">
      <c r="A107" s="184" t="s">
        <v>95</v>
      </c>
      <c r="B107" s="184"/>
      <c r="C107" s="184"/>
      <c r="D107" s="184"/>
      <c r="E107" s="2"/>
    </row>
    <row r="108" spans="1:5">
      <c r="A108" s="19" t="s">
        <v>96</v>
      </c>
      <c r="B108" s="189"/>
      <c r="C108" s="190"/>
      <c r="D108" s="191"/>
      <c r="E108" s="2"/>
    </row>
    <row r="109" spans="1:5">
      <c r="A109" s="19" t="s">
        <v>97</v>
      </c>
      <c r="B109" s="107"/>
      <c r="C109" s="108">
        <v>7.5999999999999998E-2</v>
      </c>
      <c r="D109" s="48">
        <f>$D$106/(1-$C$112)*C109</f>
        <v>1077.6276088894506</v>
      </c>
      <c r="E109" s="2"/>
    </row>
    <row r="110" spans="1:5">
      <c r="A110" s="19" t="s">
        <v>98</v>
      </c>
      <c r="B110" s="107"/>
      <c r="C110" s="108">
        <v>1.6500000000000001E-2</v>
      </c>
      <c r="D110" s="48">
        <f>$D$106/(1-$C$112)*C110</f>
        <v>233.95862561415706</v>
      </c>
      <c r="E110" s="2"/>
    </row>
    <row r="111" spans="1:5">
      <c r="A111" s="19" t="s">
        <v>99</v>
      </c>
      <c r="B111" s="20"/>
      <c r="C111" s="109">
        <v>0.05</v>
      </c>
      <c r="D111" s="48">
        <f>$D$106/(1-$C$112)*C111</f>
        <v>708.96553216411235</v>
      </c>
      <c r="E111" s="2"/>
    </row>
    <row r="112" spans="1:5">
      <c r="A112" s="111" t="s">
        <v>100</v>
      </c>
      <c r="B112" s="112"/>
      <c r="C112" s="113">
        <f>SUM(C109:C111)</f>
        <v>0.14250000000000002</v>
      </c>
      <c r="D112" s="114">
        <f>SUM(D109:D111)</f>
        <v>2020.5517666677199</v>
      </c>
      <c r="E112" s="2"/>
    </row>
    <row r="113" spans="1:5">
      <c r="A113" s="192"/>
      <c r="B113" s="193"/>
      <c r="C113" s="193"/>
      <c r="D113" s="194"/>
      <c r="E113" s="2"/>
    </row>
    <row r="114" spans="1:5">
      <c r="A114" s="65" t="s">
        <v>44</v>
      </c>
      <c r="B114" s="111"/>
      <c r="C114" s="115"/>
      <c r="D114" s="48">
        <f>D112+D104+D101</f>
        <v>3335.8137253306577</v>
      </c>
      <c r="E114" s="2"/>
    </row>
    <row r="115" spans="1:5">
      <c r="A115" s="195" t="s">
        <v>101</v>
      </c>
      <c r="B115" s="195"/>
      <c r="C115" s="195"/>
      <c r="D115" s="195"/>
      <c r="E115" s="2"/>
    </row>
    <row r="116" spans="1:5">
      <c r="A116" s="195" t="s">
        <v>102</v>
      </c>
      <c r="B116" s="195"/>
      <c r="C116" s="195"/>
      <c r="D116" s="195"/>
      <c r="E116" s="2"/>
    </row>
    <row r="117" spans="1:5" ht="15.75" thickBot="1">
      <c r="A117" s="116"/>
      <c r="B117" s="117"/>
      <c r="C117" s="118"/>
      <c r="D117" s="2"/>
      <c r="E117" s="2"/>
    </row>
    <row r="118" spans="1:5" ht="16.5" thickBot="1">
      <c r="A118" s="181" t="s">
        <v>103</v>
      </c>
      <c r="B118" s="182"/>
      <c r="C118" s="182"/>
      <c r="D118" s="183"/>
      <c r="E118" s="2"/>
    </row>
    <row r="119" spans="1:5">
      <c r="A119" s="116"/>
      <c r="B119" s="117"/>
      <c r="C119" s="118"/>
      <c r="D119" s="2"/>
      <c r="E119" s="2"/>
    </row>
    <row r="120" spans="1:5" ht="25.5">
      <c r="A120" s="119" t="s">
        <v>104</v>
      </c>
      <c r="B120" s="120"/>
      <c r="C120" s="121"/>
      <c r="D120" s="1" t="s">
        <v>105</v>
      </c>
      <c r="E120" s="2"/>
    </row>
    <row r="121" spans="1:5">
      <c r="A121" s="68" t="s">
        <v>106</v>
      </c>
      <c r="B121" s="122">
        <v>0.34210000000000002</v>
      </c>
      <c r="C121" s="123"/>
      <c r="D121" s="124">
        <f>D27</f>
        <v>5914.4296640000002</v>
      </c>
      <c r="E121" s="2"/>
    </row>
    <row r="122" spans="1:5" ht="25.5">
      <c r="A122" s="68" t="s">
        <v>107</v>
      </c>
      <c r="B122" s="122">
        <v>0.37990000000000002</v>
      </c>
      <c r="C122" s="123"/>
      <c r="D122" s="124">
        <f>D62</f>
        <v>4529.310534969185</v>
      </c>
      <c r="E122" s="2"/>
    </row>
    <row r="123" spans="1:5">
      <c r="A123" s="68" t="s">
        <v>108</v>
      </c>
      <c r="B123" s="122">
        <v>1.47E-2</v>
      </c>
      <c r="C123" s="123"/>
      <c r="D123" s="124">
        <f>D71</f>
        <v>245.44883105600002</v>
      </c>
      <c r="E123" s="2"/>
    </row>
    <row r="124" spans="1:5">
      <c r="A124" s="68" t="s">
        <v>109</v>
      </c>
      <c r="B124" s="122">
        <v>0.01</v>
      </c>
      <c r="C124" s="123"/>
      <c r="D124" s="124">
        <f>D88</f>
        <v>89.307887926399999</v>
      </c>
      <c r="E124" s="2"/>
    </row>
    <row r="125" spans="1:5">
      <c r="A125" s="68" t="s">
        <v>110</v>
      </c>
      <c r="B125" s="122">
        <v>1.8100000000000002E-2</v>
      </c>
      <c r="C125" s="123"/>
      <c r="D125" s="124">
        <f>D95</f>
        <v>65</v>
      </c>
      <c r="E125" s="2"/>
    </row>
    <row r="126" spans="1:5">
      <c r="A126" s="103" t="s">
        <v>111</v>
      </c>
      <c r="B126" s="122">
        <v>0.76470000000000005</v>
      </c>
      <c r="C126" s="125"/>
      <c r="D126" s="126">
        <f>SUM(D121:D125)</f>
        <v>10843.496917951587</v>
      </c>
      <c r="E126" s="2"/>
    </row>
    <row r="127" spans="1:5">
      <c r="A127" s="68" t="s">
        <v>112</v>
      </c>
      <c r="B127" s="122">
        <v>0.23530000000000001</v>
      </c>
      <c r="C127" s="123"/>
      <c r="D127" s="124">
        <f>D114</f>
        <v>3335.8137253306577</v>
      </c>
      <c r="E127" s="2"/>
    </row>
    <row r="128" spans="1:5">
      <c r="A128" s="127" t="s">
        <v>113</v>
      </c>
      <c r="B128" s="128">
        <v>1</v>
      </c>
      <c r="C128" s="127"/>
      <c r="D128" s="129">
        <f>SUM(D126:D127)</f>
        <v>14179.310643282244</v>
      </c>
      <c r="E128" s="2"/>
    </row>
    <row r="129" spans="1:5" ht="25.5">
      <c r="A129" s="130"/>
      <c r="B129" s="131"/>
      <c r="C129" s="26" t="s">
        <v>114</v>
      </c>
      <c r="D129" s="132">
        <f>D128*C13</f>
        <v>14179.310643282244</v>
      </c>
      <c r="E129" s="2"/>
    </row>
  </sheetData>
  <mergeCells count="36">
    <mergeCell ref="A1:D1"/>
    <mergeCell ref="A2:D2"/>
    <mergeCell ref="A4:D4"/>
    <mergeCell ref="A5:D5"/>
    <mergeCell ref="A9:B9"/>
    <mergeCell ref="C9:D9"/>
    <mergeCell ref="A10:B10"/>
    <mergeCell ref="C10:D10"/>
    <mergeCell ref="A11:B11"/>
    <mergeCell ref="C11:D11"/>
    <mergeCell ref="A12:B12"/>
    <mergeCell ref="C12:D12"/>
    <mergeCell ref="A91:B91"/>
    <mergeCell ref="A13:B13"/>
    <mergeCell ref="C13:D13"/>
    <mergeCell ref="A14:B14"/>
    <mergeCell ref="C14:D14"/>
    <mergeCell ref="A15:B15"/>
    <mergeCell ref="C15:D15"/>
    <mergeCell ref="A30:D30"/>
    <mergeCell ref="A38:D38"/>
    <mergeCell ref="A50:D50"/>
    <mergeCell ref="A74:D74"/>
    <mergeCell ref="A82:D82"/>
    <mergeCell ref="A118:D118"/>
    <mergeCell ref="A99:C100"/>
    <mergeCell ref="D99:D100"/>
    <mergeCell ref="A102:C103"/>
    <mergeCell ref="D102:D103"/>
    <mergeCell ref="B105:C105"/>
    <mergeCell ref="A106:C106"/>
    <mergeCell ref="A107:D107"/>
    <mergeCell ref="B108:D108"/>
    <mergeCell ref="A113:D113"/>
    <mergeCell ref="A115:D115"/>
    <mergeCell ref="A116:D11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9"/>
  <sheetViews>
    <sheetView workbookViewId="0">
      <selection activeCell="D22" sqref="D22"/>
    </sheetView>
  </sheetViews>
  <sheetFormatPr defaultRowHeight="15"/>
  <cols>
    <col min="1" max="1" width="53.28515625" bestFit="1" customWidth="1"/>
    <col min="2" max="2" width="8.7109375" bestFit="1" customWidth="1"/>
    <col min="3" max="3" width="10.5703125" bestFit="1" customWidth="1"/>
    <col min="4" max="4" width="16.28515625" bestFit="1" customWidth="1"/>
    <col min="5" max="5" width="12.5703125" bestFit="1" customWidth="1"/>
  </cols>
  <sheetData>
    <row r="1" spans="1:5" ht="15.75">
      <c r="A1" s="208"/>
      <c r="B1" s="208"/>
      <c r="C1" s="208"/>
      <c r="D1" s="208"/>
      <c r="E1" s="2"/>
    </row>
    <row r="2" spans="1:5" ht="18">
      <c r="A2" s="209" t="s">
        <v>11</v>
      </c>
      <c r="B2" s="209"/>
      <c r="C2" s="209"/>
      <c r="D2" s="209"/>
      <c r="E2" s="2"/>
    </row>
    <row r="3" spans="1:5" ht="15.75">
      <c r="A3" s="4"/>
      <c r="B3" s="5"/>
      <c r="C3" s="6"/>
      <c r="D3" s="4"/>
      <c r="E3" s="2"/>
    </row>
    <row r="4" spans="1:5" ht="15.75">
      <c r="A4" s="214" t="str">
        <f>'LOTE 1 '!C8</f>
        <v xml:space="preserve">Técnico de enfermagem Diurno 12x36 </v>
      </c>
      <c r="B4" s="210"/>
      <c r="C4" s="210"/>
      <c r="D4" s="210"/>
      <c r="E4" s="2"/>
    </row>
    <row r="5" spans="1:5">
      <c r="A5" s="211" t="s">
        <v>12</v>
      </c>
      <c r="B5" s="211"/>
      <c r="C5" s="211"/>
      <c r="D5" s="211"/>
      <c r="E5" s="2"/>
    </row>
    <row r="6" spans="1:5">
      <c r="A6" s="7"/>
      <c r="B6" s="8"/>
      <c r="C6" s="6"/>
      <c r="D6" s="6"/>
      <c r="E6" s="2"/>
    </row>
    <row r="7" spans="1:5">
      <c r="A7" s="9" t="s">
        <v>13</v>
      </c>
      <c r="B7" s="9"/>
      <c r="C7" s="10" t="s">
        <v>14</v>
      </c>
      <c r="D7" s="11">
        <v>3</v>
      </c>
      <c r="E7" s="2"/>
    </row>
    <row r="8" spans="1:5">
      <c r="A8" s="9"/>
      <c r="B8" s="9"/>
      <c r="C8" s="9"/>
      <c r="D8" s="9"/>
      <c r="E8" s="2"/>
    </row>
    <row r="9" spans="1:5">
      <c r="A9" s="197" t="s">
        <v>15</v>
      </c>
      <c r="B9" s="197"/>
      <c r="C9" s="212"/>
      <c r="D9" s="204"/>
      <c r="E9" s="2"/>
    </row>
    <row r="10" spans="1:5">
      <c r="A10" s="197" t="s">
        <v>16</v>
      </c>
      <c r="B10" s="198"/>
      <c r="C10" s="204" t="s">
        <v>17</v>
      </c>
      <c r="D10" s="204"/>
      <c r="E10" s="2"/>
    </row>
    <row r="11" spans="1:5" ht="42.75" customHeight="1">
      <c r="A11" s="197" t="s">
        <v>18</v>
      </c>
      <c r="B11" s="198"/>
      <c r="C11" s="205" t="s">
        <v>120</v>
      </c>
      <c r="D11" s="206"/>
      <c r="E11" s="2"/>
    </row>
    <row r="12" spans="1:5">
      <c r="A12" s="197" t="s">
        <v>19</v>
      </c>
      <c r="B12" s="198"/>
      <c r="C12" s="215" t="str">
        <f>'LOTE 1 '!C8</f>
        <v xml:space="preserve">Técnico de enfermagem Diurno 12x36 </v>
      </c>
      <c r="D12" s="216"/>
      <c r="E12" s="2"/>
    </row>
    <row r="13" spans="1:5">
      <c r="A13" s="197" t="s">
        <v>20</v>
      </c>
      <c r="B13" s="198"/>
      <c r="C13" s="199">
        <f>'LOTE 1 '!F6</f>
        <v>1</v>
      </c>
      <c r="D13" s="200"/>
      <c r="E13" s="2"/>
    </row>
    <row r="14" spans="1:5">
      <c r="A14" s="197" t="s">
        <v>21</v>
      </c>
      <c r="B14" s="198"/>
      <c r="C14" s="189" t="str">
        <f>C12</f>
        <v xml:space="preserve">Técnico de enfermagem Diurno 12x36 </v>
      </c>
      <c r="D14" s="191"/>
      <c r="E14" s="2"/>
    </row>
    <row r="15" spans="1:5">
      <c r="A15" s="197" t="s">
        <v>22</v>
      </c>
      <c r="B15" s="198"/>
      <c r="C15" s="201" t="s">
        <v>121</v>
      </c>
      <c r="D15" s="202"/>
      <c r="E15" s="2"/>
    </row>
    <row r="16" spans="1:5">
      <c r="A16" s="8"/>
      <c r="B16" s="12"/>
      <c r="C16" s="13"/>
      <c r="D16" s="13"/>
      <c r="E16" s="2"/>
    </row>
    <row r="17" spans="1:5" ht="15.75">
      <c r="A17" s="14" t="s">
        <v>23</v>
      </c>
      <c r="B17" s="9"/>
      <c r="C17" s="6"/>
      <c r="D17" s="4"/>
      <c r="E17" s="2"/>
    </row>
    <row r="18" spans="1:5">
      <c r="A18" s="15" t="s">
        <v>24</v>
      </c>
      <c r="B18" s="16" t="s">
        <v>25</v>
      </c>
      <c r="C18" s="17"/>
      <c r="D18" s="1" t="s">
        <v>26</v>
      </c>
      <c r="E18" s="2"/>
    </row>
    <row r="19" spans="1:5">
      <c r="A19" s="19" t="s">
        <v>27</v>
      </c>
      <c r="B19" s="20"/>
      <c r="C19" s="21"/>
      <c r="D19" s="22">
        <v>3173.86</v>
      </c>
      <c r="E19" s="2"/>
    </row>
    <row r="20" spans="1:5">
      <c r="A20" s="19" t="s">
        <v>28</v>
      </c>
      <c r="B20" s="23"/>
      <c r="C20" s="24"/>
      <c r="D20" s="22"/>
      <c r="E20" s="2"/>
    </row>
    <row r="21" spans="1:5">
      <c r="A21" s="19" t="s">
        <v>29</v>
      </c>
      <c r="B21" s="20">
        <v>0.2</v>
      </c>
      <c r="C21" s="26"/>
      <c r="D21" s="22">
        <f>1418*B21</f>
        <v>283.60000000000002</v>
      </c>
      <c r="E21" s="2"/>
    </row>
    <row r="22" spans="1:5">
      <c r="A22" s="19" t="s">
        <v>30</v>
      </c>
      <c r="B22" s="20"/>
      <c r="C22" s="26"/>
      <c r="D22" s="22"/>
      <c r="E22" s="2"/>
    </row>
    <row r="23" spans="1:5">
      <c r="A23" s="19" t="s">
        <v>31</v>
      </c>
      <c r="B23" s="20"/>
      <c r="C23" s="26"/>
      <c r="D23" s="22"/>
      <c r="E23" s="2"/>
    </row>
    <row r="24" spans="1:5">
      <c r="A24" s="19" t="s">
        <v>32</v>
      </c>
      <c r="B24" s="20"/>
      <c r="C24" s="26"/>
      <c r="D24" s="22"/>
      <c r="E24" s="2"/>
    </row>
    <row r="25" spans="1:5">
      <c r="A25" s="19" t="s">
        <v>33</v>
      </c>
      <c r="B25" s="20"/>
      <c r="C25" s="26"/>
      <c r="D25" s="22"/>
      <c r="E25" s="2"/>
    </row>
    <row r="26" spans="1:5">
      <c r="A26" s="19" t="s">
        <v>34</v>
      </c>
      <c r="B26" s="20"/>
      <c r="C26" s="26"/>
      <c r="D26" s="22"/>
      <c r="E26" s="2"/>
    </row>
    <row r="27" spans="1:5">
      <c r="A27" s="27" t="s">
        <v>35</v>
      </c>
      <c r="B27" s="28"/>
      <c r="C27" s="29"/>
      <c r="D27" s="30">
        <f>SUM(D19:D26)</f>
        <v>3457.46</v>
      </c>
      <c r="E27" s="25"/>
    </row>
    <row r="28" spans="1:5">
      <c r="A28" s="32"/>
      <c r="B28" s="33"/>
      <c r="C28" s="34"/>
      <c r="D28" s="2"/>
      <c r="E28" s="2"/>
    </row>
    <row r="29" spans="1:5" ht="25.5">
      <c r="A29" s="35" t="s">
        <v>36</v>
      </c>
      <c r="B29" s="36"/>
      <c r="C29" s="34"/>
      <c r="D29" s="2"/>
      <c r="E29" s="2"/>
    </row>
    <row r="30" spans="1:5">
      <c r="A30" s="196" t="s">
        <v>37</v>
      </c>
      <c r="B30" s="196"/>
      <c r="C30" s="196"/>
      <c r="D30" s="196"/>
      <c r="E30" s="2"/>
    </row>
    <row r="31" spans="1:5">
      <c r="A31" s="37" t="s">
        <v>38</v>
      </c>
      <c r="B31" s="38"/>
      <c r="C31" s="39">
        <v>8.3299999999999999E-2</v>
      </c>
      <c r="D31" s="40">
        <f>$D$27*C31</f>
        <v>288.006418</v>
      </c>
      <c r="E31" s="2"/>
    </row>
    <row r="32" spans="1:5">
      <c r="A32" s="37" t="s">
        <v>39</v>
      </c>
      <c r="B32" s="38"/>
      <c r="C32" s="41">
        <v>8.3299999999999999E-2</v>
      </c>
      <c r="D32" s="40">
        <f>$D$27*C32</f>
        <v>288.006418</v>
      </c>
      <c r="E32" s="2"/>
    </row>
    <row r="33" spans="1:5">
      <c r="A33" s="37" t="s">
        <v>40</v>
      </c>
      <c r="B33" s="38"/>
      <c r="C33" s="41">
        <v>2.7799999999999998E-2</v>
      </c>
      <c r="D33" s="40">
        <f>$D$27*C33</f>
        <v>96.117387999999991</v>
      </c>
      <c r="E33" s="2"/>
    </row>
    <row r="34" spans="1:5">
      <c r="A34" s="43" t="s">
        <v>41</v>
      </c>
      <c r="B34" s="44"/>
      <c r="C34" s="45">
        <f>SUM(C31:C33)</f>
        <v>0.19439999999999999</v>
      </c>
      <c r="D34" s="40">
        <f>SUM(D31:D33)</f>
        <v>672.130224</v>
      </c>
      <c r="E34" s="2"/>
    </row>
    <row r="35" spans="1:5">
      <c r="A35" s="37" t="s">
        <v>42</v>
      </c>
      <c r="B35" s="38"/>
      <c r="C35" s="39">
        <v>7.1999999999999995E-2</v>
      </c>
      <c r="D35" s="40">
        <f>D27*C35</f>
        <v>248.93711999999999</v>
      </c>
      <c r="E35" s="2"/>
    </row>
    <row r="36" spans="1:5">
      <c r="A36" s="37" t="s">
        <v>43</v>
      </c>
      <c r="B36" s="38"/>
      <c r="C36" s="46">
        <v>4.3400000000000001E-2</v>
      </c>
      <c r="D36" s="40">
        <f>D27*C36</f>
        <v>150.053764</v>
      </c>
      <c r="E36" s="2"/>
    </row>
    <row r="37" spans="1:5">
      <c r="A37" s="27" t="s">
        <v>44</v>
      </c>
      <c r="B37" s="44"/>
      <c r="C37" s="45">
        <f>SUM(C36,C35,C33,C32,C31)</f>
        <v>0.30979999999999996</v>
      </c>
      <c r="D37" s="48">
        <f>SUM(D34:D36)</f>
        <v>1071.121108</v>
      </c>
      <c r="E37" s="2"/>
    </row>
    <row r="38" spans="1:5">
      <c r="A38" s="203"/>
      <c r="B38" s="203"/>
      <c r="C38" s="203"/>
      <c r="D38" s="203"/>
      <c r="E38" s="2"/>
    </row>
    <row r="39" spans="1:5" ht="25.5">
      <c r="A39" s="15" t="s">
        <v>45</v>
      </c>
      <c r="B39" s="16"/>
      <c r="C39" s="1" t="s">
        <v>46</v>
      </c>
      <c r="D39" s="1" t="s">
        <v>47</v>
      </c>
      <c r="E39" s="2"/>
    </row>
    <row r="40" spans="1:5">
      <c r="A40" s="37" t="s">
        <v>48</v>
      </c>
      <c r="B40" s="49"/>
      <c r="C40" s="41">
        <v>0.2</v>
      </c>
      <c r="D40" s="40">
        <f t="shared" ref="D40:D47" si="0">$D$27*C40</f>
        <v>691.49200000000008</v>
      </c>
      <c r="E40" s="2"/>
    </row>
    <row r="41" spans="1:5">
      <c r="A41" s="37" t="s">
        <v>49</v>
      </c>
      <c r="B41" s="49"/>
      <c r="C41" s="41">
        <v>2.5000000000000001E-2</v>
      </c>
      <c r="D41" s="40">
        <f t="shared" si="0"/>
        <v>86.436500000000009</v>
      </c>
      <c r="E41" s="2"/>
    </row>
    <row r="42" spans="1:5">
      <c r="A42" s="51" t="s">
        <v>50</v>
      </c>
      <c r="B42" s="49"/>
      <c r="C42" s="52">
        <f>3%*0.9127</f>
        <v>2.7380999999999999E-2</v>
      </c>
      <c r="D42" s="40">
        <f t="shared" si="0"/>
        <v>94.668712259999992</v>
      </c>
      <c r="E42" s="2"/>
    </row>
    <row r="43" spans="1:5">
      <c r="A43" s="37" t="s">
        <v>51</v>
      </c>
      <c r="B43" s="49"/>
      <c r="C43" s="41">
        <v>1.4999999999999999E-2</v>
      </c>
      <c r="D43" s="40">
        <f t="shared" si="0"/>
        <v>51.861899999999999</v>
      </c>
      <c r="E43" s="2"/>
    </row>
    <row r="44" spans="1:5">
      <c r="A44" s="37" t="s">
        <v>52</v>
      </c>
      <c r="B44" s="49"/>
      <c r="C44" s="41">
        <v>0.01</v>
      </c>
      <c r="D44" s="40">
        <f t="shared" si="0"/>
        <v>34.574600000000004</v>
      </c>
      <c r="E44" s="2"/>
    </row>
    <row r="45" spans="1:5">
      <c r="A45" s="37" t="s">
        <v>53</v>
      </c>
      <c r="B45" s="49"/>
      <c r="C45" s="41">
        <v>6.0000000000000001E-3</v>
      </c>
      <c r="D45" s="40">
        <f t="shared" si="0"/>
        <v>20.744759999999999</v>
      </c>
      <c r="E45" s="2"/>
    </row>
    <row r="46" spans="1:5">
      <c r="A46" s="37" t="s">
        <v>54</v>
      </c>
      <c r="B46" s="49"/>
      <c r="C46" s="41">
        <v>2E-3</v>
      </c>
      <c r="D46" s="40">
        <f t="shared" si="0"/>
        <v>6.9149200000000004</v>
      </c>
      <c r="E46" s="2"/>
    </row>
    <row r="47" spans="1:5">
      <c r="A47" s="37" t="s">
        <v>55</v>
      </c>
      <c r="B47" s="49"/>
      <c r="C47" s="41">
        <v>0.08</v>
      </c>
      <c r="D47" s="40">
        <f t="shared" si="0"/>
        <v>276.59680000000003</v>
      </c>
      <c r="E47" s="2"/>
    </row>
    <row r="48" spans="1:5">
      <c r="A48" s="27" t="s">
        <v>56</v>
      </c>
      <c r="B48" s="53"/>
      <c r="C48" s="53">
        <f>SUM(C40:C47)</f>
        <v>0.36538100000000007</v>
      </c>
      <c r="D48" s="54">
        <f>D27*C48</f>
        <v>1263.2901922600001</v>
      </c>
      <c r="E48" s="2"/>
    </row>
    <row r="49" spans="1:5">
      <c r="A49" s="55"/>
      <c r="B49" s="55"/>
      <c r="C49" s="55"/>
      <c r="D49" s="55"/>
      <c r="E49" s="2"/>
    </row>
    <row r="50" spans="1:5">
      <c r="A50" s="196" t="s">
        <v>57</v>
      </c>
      <c r="B50" s="196"/>
      <c r="C50" s="196"/>
      <c r="D50" s="196"/>
      <c r="E50" s="2"/>
    </row>
    <row r="51" spans="1:5">
      <c r="A51" s="56" t="s">
        <v>58</v>
      </c>
      <c r="B51" s="23"/>
      <c r="C51" s="57">
        <v>5.6</v>
      </c>
      <c r="D51" s="22">
        <f>IF(((C51*F51*2)-(D19*0.06))&lt;0,0,(C51*F51*2))</f>
        <v>0</v>
      </c>
      <c r="E51" s="2"/>
    </row>
    <row r="52" spans="1:5">
      <c r="A52" s="56" t="s">
        <v>59</v>
      </c>
      <c r="B52" s="23"/>
      <c r="C52" s="22">
        <v>670</v>
      </c>
      <c r="D52" s="22">
        <f>C52-(C52*20%)</f>
        <v>536</v>
      </c>
      <c r="E52" s="2"/>
    </row>
    <row r="53" spans="1:5">
      <c r="A53" s="59" t="s">
        <v>60</v>
      </c>
      <c r="B53" s="23"/>
      <c r="C53" s="60"/>
      <c r="D53" s="61"/>
      <c r="E53" s="2"/>
    </row>
    <row r="54" spans="1:5">
      <c r="A54" s="19" t="s">
        <v>61</v>
      </c>
      <c r="B54" s="23"/>
      <c r="C54" s="60"/>
      <c r="D54" s="61"/>
      <c r="E54" s="2"/>
    </row>
    <row r="55" spans="1:5" ht="25.5">
      <c r="A55" s="56" t="s">
        <v>62</v>
      </c>
      <c r="B55" s="23"/>
      <c r="C55" s="60"/>
      <c r="D55" s="61"/>
      <c r="E55" s="2"/>
    </row>
    <row r="56" spans="1:5">
      <c r="A56" s="27" t="s">
        <v>56</v>
      </c>
      <c r="B56" s="53"/>
      <c r="C56" s="62"/>
      <c r="D56" s="54">
        <f>SUM(D51:D55)</f>
        <v>536</v>
      </c>
      <c r="E56" s="2"/>
    </row>
    <row r="57" spans="1:5">
      <c r="A57" s="55"/>
      <c r="B57" s="55"/>
      <c r="C57" s="55"/>
      <c r="D57" s="55"/>
      <c r="E57" s="2"/>
    </row>
    <row r="58" spans="1:5">
      <c r="A58" s="63" t="s">
        <v>63</v>
      </c>
      <c r="B58" s="16"/>
      <c r="C58" s="64"/>
      <c r="D58" s="1" t="s">
        <v>47</v>
      </c>
      <c r="E58" s="2"/>
    </row>
    <row r="59" spans="1:5">
      <c r="A59" s="65" t="s">
        <v>37</v>
      </c>
      <c r="B59" s="20"/>
      <c r="C59" s="66"/>
      <c r="D59" s="67">
        <f>D37</f>
        <v>1071.121108</v>
      </c>
      <c r="E59" s="2"/>
    </row>
    <row r="60" spans="1:5">
      <c r="A60" s="68" t="s">
        <v>64</v>
      </c>
      <c r="B60" s="69"/>
      <c r="C60" s="70"/>
      <c r="D60" s="71">
        <f>D48</f>
        <v>1263.2901922600001</v>
      </c>
      <c r="E60" s="2"/>
    </row>
    <row r="61" spans="1:5">
      <c r="A61" s="19" t="s">
        <v>57</v>
      </c>
      <c r="B61" s="20"/>
      <c r="C61" s="66"/>
      <c r="D61" s="71">
        <f>D56</f>
        <v>536</v>
      </c>
      <c r="E61" s="72"/>
    </row>
    <row r="62" spans="1:5">
      <c r="A62" s="27" t="s">
        <v>56</v>
      </c>
      <c r="B62" s="28"/>
      <c r="C62" s="73"/>
      <c r="D62" s="67">
        <f>SUM(D59:D61)</f>
        <v>2870.4113002600002</v>
      </c>
      <c r="E62" s="2"/>
    </row>
    <row r="63" spans="1:5">
      <c r="A63" s="55"/>
      <c r="B63" s="74"/>
      <c r="C63" s="55"/>
      <c r="D63" s="55"/>
      <c r="E63" s="2"/>
    </row>
    <row r="64" spans="1:5">
      <c r="A64" s="75" t="s">
        <v>65</v>
      </c>
      <c r="B64" s="74"/>
      <c r="C64" s="55"/>
      <c r="D64" s="55"/>
      <c r="E64" s="2"/>
    </row>
    <row r="65" spans="1:5">
      <c r="A65" s="76" t="s">
        <v>66</v>
      </c>
      <c r="B65" s="77"/>
      <c r="C65" s="1" t="s">
        <v>46</v>
      </c>
      <c r="D65" s="1" t="s">
        <v>47</v>
      </c>
      <c r="E65" s="2"/>
    </row>
    <row r="66" spans="1:5">
      <c r="A66" s="37" t="s">
        <v>67</v>
      </c>
      <c r="B66" s="49"/>
      <c r="C66" s="78">
        <v>1.29E-2</v>
      </c>
      <c r="D66" s="40">
        <f>C66*D27</f>
        <v>44.601233999999998</v>
      </c>
      <c r="E66" s="2"/>
    </row>
    <row r="67" spans="1:5">
      <c r="A67" s="37" t="s">
        <v>68</v>
      </c>
      <c r="B67" s="49"/>
      <c r="C67" s="78">
        <v>1E-3</v>
      </c>
      <c r="D67" s="40">
        <f>D27*C67</f>
        <v>3.4574600000000002</v>
      </c>
      <c r="E67" s="2"/>
    </row>
    <row r="68" spans="1:5">
      <c r="A68" s="37" t="s">
        <v>69</v>
      </c>
      <c r="B68" s="49"/>
      <c r="C68" s="78">
        <v>5.0000000000000001E-4</v>
      </c>
      <c r="D68" s="40">
        <f>D27*C68</f>
        <v>1.7287300000000001</v>
      </c>
      <c r="E68" s="2"/>
    </row>
    <row r="69" spans="1:5">
      <c r="A69" s="37" t="s">
        <v>70</v>
      </c>
      <c r="B69" s="49"/>
      <c r="C69" s="78">
        <v>1.9400000000000001E-2</v>
      </c>
      <c r="D69" s="40">
        <f>C69*D27</f>
        <v>67.074724000000003</v>
      </c>
      <c r="E69" s="2"/>
    </row>
    <row r="70" spans="1:5">
      <c r="A70" s="37" t="s">
        <v>71</v>
      </c>
      <c r="B70" s="49"/>
      <c r="C70" s="78">
        <v>7.7000000000000002E-3</v>
      </c>
      <c r="D70" s="40">
        <f>C70*D27</f>
        <v>26.622441999999999</v>
      </c>
      <c r="E70" s="2"/>
    </row>
    <row r="71" spans="1:5">
      <c r="A71" s="65" t="s">
        <v>44</v>
      </c>
      <c r="B71" s="80"/>
      <c r="C71" s="81">
        <f>SUM(C66:C70)</f>
        <v>4.1499999999999995E-2</v>
      </c>
      <c r="D71" s="48">
        <f>SUM(D66:D70)</f>
        <v>143.48459</v>
      </c>
      <c r="E71" s="2"/>
    </row>
    <row r="72" spans="1:5">
      <c r="A72" s="55"/>
      <c r="B72" s="74"/>
      <c r="C72" s="55"/>
      <c r="D72" s="55"/>
      <c r="E72" s="2"/>
    </row>
    <row r="73" spans="1:5">
      <c r="A73" s="75" t="s">
        <v>72</v>
      </c>
      <c r="B73" s="74"/>
      <c r="C73" s="55"/>
      <c r="D73" s="82">
        <f>+D27+D34+D48+D53+D71+D78+D83+D92+D54</f>
        <v>5603.7852282599997</v>
      </c>
      <c r="E73" s="2"/>
    </row>
    <row r="74" spans="1:5">
      <c r="A74" s="196" t="s">
        <v>73</v>
      </c>
      <c r="B74" s="196"/>
      <c r="C74" s="196"/>
      <c r="D74" s="196"/>
      <c r="E74" s="2"/>
    </row>
    <row r="75" spans="1:5">
      <c r="A75" s="56" t="s">
        <v>74</v>
      </c>
      <c r="B75" s="23"/>
      <c r="C75" s="78">
        <v>1.3899999999999999E-2</v>
      </c>
      <c r="D75" s="22">
        <f>C75*D27</f>
        <v>48.058693999999996</v>
      </c>
      <c r="E75" s="2"/>
    </row>
    <row r="76" spans="1:5">
      <c r="A76" s="56" t="s">
        <v>75</v>
      </c>
      <c r="B76" s="23"/>
      <c r="C76" s="78">
        <v>2.0000000000000001E-4</v>
      </c>
      <c r="D76" s="22">
        <f>C76*D27</f>
        <v>0.691492</v>
      </c>
      <c r="E76" s="2"/>
    </row>
    <row r="77" spans="1:5">
      <c r="A77" s="56" t="s">
        <v>76</v>
      </c>
      <c r="B77" s="23"/>
      <c r="C77" s="78">
        <v>2.9999999999999997E-4</v>
      </c>
      <c r="D77" s="22">
        <f>C77*D27</f>
        <v>1.0372379999999999</v>
      </c>
      <c r="E77" s="2"/>
    </row>
    <row r="78" spans="1:5">
      <c r="A78" s="56" t="s">
        <v>77</v>
      </c>
      <c r="B78" s="23"/>
      <c r="C78" s="78">
        <v>6.9999999999999999E-4</v>
      </c>
      <c r="D78" s="22">
        <f>C78*D27</f>
        <v>2.4202219999999999</v>
      </c>
      <c r="E78" s="2"/>
    </row>
    <row r="79" spans="1:5">
      <c r="A79" s="56" t="s">
        <v>78</v>
      </c>
      <c r="B79" s="23"/>
      <c r="C79" s="78"/>
      <c r="D79" s="22"/>
      <c r="E79" s="2"/>
    </row>
    <row r="80" spans="1:5">
      <c r="A80" s="65" t="s">
        <v>44</v>
      </c>
      <c r="B80" s="53"/>
      <c r="C80" s="78"/>
      <c r="D80" s="54">
        <f>SUM(D75:D79)</f>
        <v>52.207645999999997</v>
      </c>
      <c r="E80" s="2"/>
    </row>
    <row r="81" spans="1:5">
      <c r="A81" s="83"/>
      <c r="B81" s="84"/>
      <c r="C81" s="55"/>
      <c r="D81" s="55"/>
      <c r="E81" s="2"/>
    </row>
    <row r="82" spans="1:5">
      <c r="A82" s="196" t="s">
        <v>79</v>
      </c>
      <c r="B82" s="196"/>
      <c r="C82" s="196"/>
      <c r="D82" s="196"/>
      <c r="E82" s="2"/>
    </row>
    <row r="83" spans="1:5">
      <c r="A83" s="85" t="s">
        <v>80</v>
      </c>
      <c r="B83" s="86">
        <f>D83/$D$128</f>
        <v>0</v>
      </c>
      <c r="C83" s="87"/>
      <c r="D83" s="88">
        <f>+C83*$D$27</f>
        <v>0</v>
      </c>
      <c r="E83" s="2"/>
    </row>
    <row r="84" spans="1:5">
      <c r="A84" s="25"/>
      <c r="B84" s="89"/>
      <c r="C84" s="90"/>
      <c r="D84" s="91"/>
      <c r="E84" s="2"/>
    </row>
    <row r="85" spans="1:5">
      <c r="A85" s="63" t="s">
        <v>81</v>
      </c>
      <c r="B85" s="16"/>
      <c r="C85" s="64"/>
      <c r="D85" s="1" t="s">
        <v>47</v>
      </c>
      <c r="E85" s="2"/>
    </row>
    <row r="86" spans="1:5">
      <c r="A86" s="19" t="s">
        <v>73</v>
      </c>
      <c r="B86" s="20"/>
      <c r="C86" s="66"/>
      <c r="D86" s="71">
        <f>D80</f>
        <v>52.207645999999997</v>
      </c>
      <c r="E86" s="2"/>
    </row>
    <row r="87" spans="1:5">
      <c r="A87" s="68" t="s">
        <v>79</v>
      </c>
      <c r="B87" s="69"/>
      <c r="C87" s="70"/>
      <c r="D87" s="67"/>
      <c r="E87" s="2"/>
    </row>
    <row r="88" spans="1:5">
      <c r="A88" s="65" t="s">
        <v>44</v>
      </c>
      <c r="B88" s="53"/>
      <c r="C88" s="78"/>
      <c r="D88" s="54">
        <f>SUM(D86:D87)</f>
        <v>52.207645999999997</v>
      </c>
      <c r="E88" s="2"/>
    </row>
    <row r="89" spans="1:5">
      <c r="A89" s="92"/>
      <c r="B89" s="93"/>
      <c r="C89" s="90"/>
      <c r="D89" s="94"/>
      <c r="E89" s="2"/>
    </row>
    <row r="90" spans="1:5">
      <c r="A90" s="75" t="s">
        <v>82</v>
      </c>
      <c r="B90" s="93"/>
      <c r="C90" s="90"/>
      <c r="D90" s="94"/>
      <c r="E90" s="2"/>
    </row>
    <row r="91" spans="1:5">
      <c r="A91" s="196" t="s">
        <v>83</v>
      </c>
      <c r="B91" s="196"/>
      <c r="C91" s="64"/>
      <c r="D91" s="1" t="s">
        <v>47</v>
      </c>
      <c r="E91" s="2"/>
    </row>
    <row r="92" spans="1:5">
      <c r="A92" s="56" t="s">
        <v>84</v>
      </c>
      <c r="B92" s="20"/>
      <c r="C92" s="66"/>
      <c r="D92" s="71">
        <v>65</v>
      </c>
      <c r="E92" s="2"/>
    </row>
    <row r="93" spans="1:5">
      <c r="A93" s="56" t="s">
        <v>85</v>
      </c>
      <c r="B93" s="20"/>
      <c r="C93" s="66"/>
      <c r="D93" s="71"/>
      <c r="E93" s="2"/>
    </row>
    <row r="94" spans="1:5">
      <c r="A94" s="95" t="s">
        <v>86</v>
      </c>
      <c r="B94" s="20"/>
      <c r="C94" s="78"/>
      <c r="D94" s="71"/>
      <c r="E94" s="2"/>
    </row>
    <row r="95" spans="1:5">
      <c r="A95" s="65" t="s">
        <v>44</v>
      </c>
      <c r="B95" s="96"/>
      <c r="C95" s="78"/>
      <c r="D95" s="54">
        <f>SUM(D92:D94)</f>
        <v>65</v>
      </c>
      <c r="E95" s="2"/>
    </row>
    <row r="96" spans="1:5">
      <c r="A96" s="92"/>
      <c r="B96" s="93"/>
      <c r="C96" s="90"/>
      <c r="D96" s="94"/>
      <c r="E96" s="2"/>
    </row>
    <row r="97" spans="1:5">
      <c r="A97" s="75" t="s">
        <v>87</v>
      </c>
      <c r="B97" s="97"/>
      <c r="C97" s="98"/>
      <c r="D97" s="99"/>
      <c r="E97" s="2"/>
    </row>
    <row r="98" spans="1:5">
      <c r="A98" s="63" t="s">
        <v>88</v>
      </c>
      <c r="B98" s="100"/>
      <c r="C98" s="101" t="s">
        <v>46</v>
      </c>
      <c r="D98" s="102" t="s">
        <v>47</v>
      </c>
      <c r="E98" s="2"/>
    </row>
    <row r="99" spans="1:5">
      <c r="A99" s="184" t="s">
        <v>89</v>
      </c>
      <c r="B99" s="184"/>
      <c r="C99" s="184"/>
      <c r="D99" s="185">
        <f>SUM(D95,D88,D71,D62,D27)</f>
        <v>6588.5635362600005</v>
      </c>
      <c r="E99" s="2"/>
    </row>
    <row r="100" spans="1:5">
      <c r="A100" s="184"/>
      <c r="B100" s="184"/>
      <c r="C100" s="184"/>
      <c r="D100" s="185"/>
      <c r="E100" s="2"/>
    </row>
    <row r="101" spans="1:5" ht="25.5">
      <c r="A101" s="103" t="s">
        <v>90</v>
      </c>
      <c r="B101" s="23"/>
      <c r="C101" s="104">
        <v>0.05</v>
      </c>
      <c r="D101" s="48">
        <f>D99*C101</f>
        <v>329.42817681300005</v>
      </c>
      <c r="E101" s="2"/>
    </row>
    <row r="102" spans="1:5">
      <c r="A102" s="186" t="s">
        <v>91</v>
      </c>
      <c r="B102" s="186"/>
      <c r="C102" s="186"/>
      <c r="D102" s="185">
        <f>SUM(D99:D101)</f>
        <v>6917.9917130730009</v>
      </c>
      <c r="E102" s="2"/>
    </row>
    <row r="103" spans="1:5">
      <c r="A103" s="186"/>
      <c r="B103" s="186"/>
      <c r="C103" s="186"/>
      <c r="D103" s="185"/>
      <c r="E103" s="2"/>
    </row>
    <row r="104" spans="1:5">
      <c r="A104" s="103" t="s">
        <v>92</v>
      </c>
      <c r="B104" s="23"/>
      <c r="C104" s="104">
        <v>6.7900000000000002E-2</v>
      </c>
      <c r="D104" s="48">
        <f>D102*C104</f>
        <v>469.7316373176568</v>
      </c>
      <c r="E104" s="2"/>
    </row>
    <row r="105" spans="1:5">
      <c r="A105" s="105" t="s">
        <v>93</v>
      </c>
      <c r="B105" s="187"/>
      <c r="C105" s="188"/>
      <c r="D105" s="59"/>
      <c r="E105" s="2"/>
    </row>
    <row r="106" spans="1:5">
      <c r="A106" s="184" t="s">
        <v>94</v>
      </c>
      <c r="B106" s="184"/>
      <c r="C106" s="184"/>
      <c r="D106" s="106">
        <f>D102+D104</f>
        <v>7387.7233503906573</v>
      </c>
      <c r="E106" s="2"/>
    </row>
    <row r="107" spans="1:5">
      <c r="A107" s="184" t="s">
        <v>95</v>
      </c>
      <c r="B107" s="184"/>
      <c r="C107" s="184"/>
      <c r="D107" s="184"/>
      <c r="E107" s="2"/>
    </row>
    <row r="108" spans="1:5">
      <c r="A108" s="19" t="s">
        <v>96</v>
      </c>
      <c r="B108" s="189"/>
      <c r="C108" s="190"/>
      <c r="D108" s="191"/>
      <c r="E108" s="2"/>
    </row>
    <row r="109" spans="1:5">
      <c r="A109" s="19" t="s">
        <v>97</v>
      </c>
      <c r="B109" s="107"/>
      <c r="C109" s="108">
        <v>7.5999999999999998E-2</v>
      </c>
      <c r="D109" s="48">
        <f>$D$106/(1-$C$112)*C109</f>
        <v>654.77198207544029</v>
      </c>
      <c r="E109" s="2"/>
    </row>
    <row r="110" spans="1:5">
      <c r="A110" s="19" t="s">
        <v>98</v>
      </c>
      <c r="B110" s="107"/>
      <c r="C110" s="108">
        <v>1.6500000000000001E-2</v>
      </c>
      <c r="D110" s="48">
        <f>$D$106/(1-$C$112)*C110</f>
        <v>142.15444347690482</v>
      </c>
      <c r="E110" s="2"/>
    </row>
    <row r="111" spans="1:5">
      <c r="A111" s="19" t="s">
        <v>99</v>
      </c>
      <c r="B111" s="20"/>
      <c r="C111" s="109">
        <v>0.05</v>
      </c>
      <c r="D111" s="48">
        <f>$D$106/(1-$C$112)*C111</f>
        <v>430.77104083910547</v>
      </c>
      <c r="E111" s="2"/>
    </row>
    <row r="112" spans="1:5">
      <c r="A112" s="111" t="s">
        <v>100</v>
      </c>
      <c r="B112" s="112"/>
      <c r="C112" s="113">
        <f>SUM(C109:C111)</f>
        <v>0.14250000000000002</v>
      </c>
      <c r="D112" s="114">
        <f>SUM(D109:D111)</f>
        <v>1227.6974663914507</v>
      </c>
      <c r="E112" s="2"/>
    </row>
    <row r="113" spans="1:5">
      <c r="A113" s="192"/>
      <c r="B113" s="193"/>
      <c r="C113" s="193"/>
      <c r="D113" s="194"/>
      <c r="E113" s="2"/>
    </row>
    <row r="114" spans="1:5">
      <c r="A114" s="65" t="s">
        <v>44</v>
      </c>
      <c r="B114" s="111"/>
      <c r="C114" s="115"/>
      <c r="D114" s="48">
        <f>D112+D104+D101</f>
        <v>2026.8572805221074</v>
      </c>
      <c r="E114" s="2"/>
    </row>
    <row r="115" spans="1:5">
      <c r="A115" s="195" t="s">
        <v>101</v>
      </c>
      <c r="B115" s="195"/>
      <c r="C115" s="195"/>
      <c r="D115" s="195"/>
      <c r="E115" s="2"/>
    </row>
    <row r="116" spans="1:5">
      <c r="A116" s="195" t="s">
        <v>102</v>
      </c>
      <c r="B116" s="195"/>
      <c r="C116" s="195"/>
      <c r="D116" s="195"/>
      <c r="E116" s="2"/>
    </row>
    <row r="117" spans="1:5" ht="15.75" thickBot="1">
      <c r="A117" s="116"/>
      <c r="B117" s="117"/>
      <c r="C117" s="118"/>
      <c r="D117" s="2"/>
      <c r="E117" s="2"/>
    </row>
    <row r="118" spans="1:5" ht="16.5" thickBot="1">
      <c r="A118" s="181" t="s">
        <v>103</v>
      </c>
      <c r="B118" s="182"/>
      <c r="C118" s="182"/>
      <c r="D118" s="183"/>
      <c r="E118" s="2"/>
    </row>
    <row r="119" spans="1:5">
      <c r="A119" s="116"/>
      <c r="B119" s="117"/>
      <c r="C119" s="118"/>
      <c r="D119" s="2"/>
      <c r="E119" s="2"/>
    </row>
    <row r="120" spans="1:5" ht="25.5">
      <c r="A120" s="119" t="s">
        <v>104</v>
      </c>
      <c r="B120" s="120"/>
      <c r="C120" s="121"/>
      <c r="D120" s="1" t="s">
        <v>105</v>
      </c>
      <c r="E120" s="2"/>
    </row>
    <row r="121" spans="1:5">
      <c r="A121" s="68" t="s">
        <v>106</v>
      </c>
      <c r="B121" s="122">
        <v>0.34210000000000002</v>
      </c>
      <c r="C121" s="123"/>
      <c r="D121" s="124">
        <f>D27</f>
        <v>3457.46</v>
      </c>
      <c r="E121" s="2"/>
    </row>
    <row r="122" spans="1:5" ht="25.5">
      <c r="A122" s="68" t="s">
        <v>107</v>
      </c>
      <c r="B122" s="122">
        <v>0.37990000000000002</v>
      </c>
      <c r="C122" s="123"/>
      <c r="D122" s="124">
        <f>D62</f>
        <v>2870.4113002600002</v>
      </c>
      <c r="E122" s="2"/>
    </row>
    <row r="123" spans="1:5">
      <c r="A123" s="68" t="s">
        <v>108</v>
      </c>
      <c r="B123" s="122">
        <v>1.47E-2</v>
      </c>
      <c r="C123" s="123"/>
      <c r="D123" s="124">
        <f>D71</f>
        <v>143.48459</v>
      </c>
      <c r="E123" s="2"/>
    </row>
    <row r="124" spans="1:5">
      <c r="A124" s="68" t="s">
        <v>109</v>
      </c>
      <c r="B124" s="122">
        <v>0.01</v>
      </c>
      <c r="C124" s="123"/>
      <c r="D124" s="124">
        <f>D88</f>
        <v>52.207645999999997</v>
      </c>
      <c r="E124" s="2"/>
    </row>
    <row r="125" spans="1:5">
      <c r="A125" s="68" t="s">
        <v>110</v>
      </c>
      <c r="B125" s="122">
        <v>1.8100000000000002E-2</v>
      </c>
      <c r="C125" s="123"/>
      <c r="D125" s="124">
        <f>D95</f>
        <v>65</v>
      </c>
      <c r="E125" s="2"/>
    </row>
    <row r="126" spans="1:5">
      <c r="A126" s="103" t="s">
        <v>111</v>
      </c>
      <c r="B126" s="122">
        <v>0.76470000000000005</v>
      </c>
      <c r="C126" s="125"/>
      <c r="D126" s="126">
        <f>SUM(D121:D125)</f>
        <v>6588.5635362599996</v>
      </c>
      <c r="E126" s="2"/>
    </row>
    <row r="127" spans="1:5">
      <c r="A127" s="68" t="s">
        <v>112</v>
      </c>
      <c r="B127" s="122">
        <v>0.23530000000000001</v>
      </c>
      <c r="C127" s="123"/>
      <c r="D127" s="124">
        <f>D114</f>
        <v>2026.8572805221074</v>
      </c>
      <c r="E127" s="2"/>
    </row>
    <row r="128" spans="1:5">
      <c r="A128" s="127" t="s">
        <v>113</v>
      </c>
      <c r="B128" s="128">
        <v>1</v>
      </c>
      <c r="C128" s="127"/>
      <c r="D128" s="129">
        <f>SUM(D126:D127)</f>
        <v>8615.4208167821071</v>
      </c>
      <c r="E128" s="2"/>
    </row>
    <row r="129" spans="1:5" ht="25.5">
      <c r="A129" s="130"/>
      <c r="B129" s="131"/>
      <c r="C129" s="26" t="s">
        <v>114</v>
      </c>
      <c r="D129" s="132">
        <f>D128*C13</f>
        <v>8615.4208167821071</v>
      </c>
      <c r="E129" s="2"/>
    </row>
  </sheetData>
  <mergeCells count="36">
    <mergeCell ref="A1:D1"/>
    <mergeCell ref="A2:D2"/>
    <mergeCell ref="A4:D4"/>
    <mergeCell ref="A5:D5"/>
    <mergeCell ref="A9:B9"/>
    <mergeCell ref="C9:D9"/>
    <mergeCell ref="A10:B10"/>
    <mergeCell ref="C10:D10"/>
    <mergeCell ref="A11:B11"/>
    <mergeCell ref="C11:D11"/>
    <mergeCell ref="A12:B12"/>
    <mergeCell ref="C12:D12"/>
    <mergeCell ref="A91:B91"/>
    <mergeCell ref="A13:B13"/>
    <mergeCell ref="C13:D13"/>
    <mergeCell ref="A14:B14"/>
    <mergeCell ref="C14:D14"/>
    <mergeCell ref="A15:B15"/>
    <mergeCell ref="C15:D15"/>
    <mergeCell ref="A30:D30"/>
    <mergeCell ref="A38:D38"/>
    <mergeCell ref="A50:D50"/>
    <mergeCell ref="A74:D74"/>
    <mergeCell ref="A82:D82"/>
    <mergeCell ref="A118:D118"/>
    <mergeCell ref="A99:C100"/>
    <mergeCell ref="D99:D100"/>
    <mergeCell ref="A102:C103"/>
    <mergeCell ref="D102:D103"/>
    <mergeCell ref="B105:C105"/>
    <mergeCell ref="A106:C106"/>
    <mergeCell ref="A107:D107"/>
    <mergeCell ref="B108:D108"/>
    <mergeCell ref="A113:D113"/>
    <mergeCell ref="A115:D115"/>
    <mergeCell ref="A116:D11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9"/>
  <sheetViews>
    <sheetView workbookViewId="0">
      <selection activeCell="D22" sqref="D22"/>
    </sheetView>
  </sheetViews>
  <sheetFormatPr defaultRowHeight="15"/>
  <cols>
    <col min="1" max="1" width="52.5703125" customWidth="1"/>
    <col min="2" max="2" width="8.7109375" bestFit="1" customWidth="1"/>
    <col min="3" max="3" width="10.5703125" bestFit="1" customWidth="1"/>
    <col min="4" max="4" width="16.28515625" bestFit="1" customWidth="1"/>
    <col min="5" max="5" width="12.5703125" bestFit="1" customWidth="1"/>
  </cols>
  <sheetData>
    <row r="1" spans="1:5" ht="15.75">
      <c r="A1" s="208"/>
      <c r="B1" s="208"/>
      <c r="C1" s="208"/>
      <c r="D1" s="208"/>
      <c r="E1" s="2"/>
    </row>
    <row r="2" spans="1:5" ht="18">
      <c r="A2" s="209" t="s">
        <v>11</v>
      </c>
      <c r="B2" s="209"/>
      <c r="C2" s="209"/>
      <c r="D2" s="209"/>
      <c r="E2" s="2"/>
    </row>
    <row r="3" spans="1:5" ht="15.75">
      <c r="A3" s="4"/>
      <c r="B3" s="5"/>
      <c r="C3" s="6"/>
      <c r="D3" s="4"/>
      <c r="E3" s="2"/>
    </row>
    <row r="4" spans="1:5" ht="15.75">
      <c r="A4" s="214" t="str">
        <f>'LOTE 1 '!C9</f>
        <v>Técnico de enfermagem Noturno 12x36</v>
      </c>
      <c r="B4" s="210"/>
      <c r="C4" s="210"/>
      <c r="D4" s="210"/>
      <c r="E4" s="2"/>
    </row>
    <row r="5" spans="1:5">
      <c r="A5" s="211" t="s">
        <v>12</v>
      </c>
      <c r="B5" s="211"/>
      <c r="C5" s="211"/>
      <c r="D5" s="211"/>
      <c r="E5" s="2"/>
    </row>
    <row r="6" spans="1:5">
      <c r="A6" s="7"/>
      <c r="B6" s="8"/>
      <c r="C6" s="6"/>
      <c r="D6" s="6"/>
      <c r="E6" s="2"/>
    </row>
    <row r="7" spans="1:5">
      <c r="A7" s="9" t="s">
        <v>13</v>
      </c>
      <c r="B7" s="9"/>
      <c r="C7" s="10" t="s">
        <v>14</v>
      </c>
      <c r="D7" s="11">
        <v>4</v>
      </c>
      <c r="E7" s="2"/>
    </row>
    <row r="8" spans="1:5">
      <c r="A8" s="9"/>
      <c r="B8" s="9"/>
      <c r="C8" s="9"/>
      <c r="D8" s="9"/>
      <c r="E8" s="2"/>
    </row>
    <row r="9" spans="1:5">
      <c r="A9" s="197" t="s">
        <v>15</v>
      </c>
      <c r="B9" s="197"/>
      <c r="C9" s="212"/>
      <c r="D9" s="204"/>
      <c r="E9" s="2"/>
    </row>
    <row r="10" spans="1:5">
      <c r="A10" s="197" t="s">
        <v>16</v>
      </c>
      <c r="B10" s="198"/>
      <c r="C10" s="204" t="s">
        <v>17</v>
      </c>
      <c r="D10" s="204"/>
      <c r="E10" s="2"/>
    </row>
    <row r="11" spans="1:5" ht="45.75" customHeight="1">
      <c r="A11" s="197" t="s">
        <v>18</v>
      </c>
      <c r="B11" s="198"/>
      <c r="C11" s="205" t="s">
        <v>120</v>
      </c>
      <c r="D11" s="206"/>
      <c r="E11" s="2"/>
    </row>
    <row r="12" spans="1:5">
      <c r="A12" s="197" t="s">
        <v>19</v>
      </c>
      <c r="B12" s="198"/>
      <c r="C12" s="213" t="str">
        <f>'LOTE 1 '!C9</f>
        <v>Técnico de enfermagem Noturno 12x36</v>
      </c>
      <c r="D12" s="207"/>
      <c r="E12" s="2"/>
    </row>
    <row r="13" spans="1:5">
      <c r="A13" s="197" t="s">
        <v>20</v>
      </c>
      <c r="B13" s="198"/>
      <c r="C13" s="199">
        <f>'LOTE 1 '!F6</f>
        <v>1</v>
      </c>
      <c r="D13" s="200"/>
      <c r="E13" s="2"/>
    </row>
    <row r="14" spans="1:5">
      <c r="A14" s="197" t="s">
        <v>21</v>
      </c>
      <c r="B14" s="198"/>
      <c r="C14" s="189" t="str">
        <f>C12</f>
        <v>Técnico de enfermagem Noturno 12x36</v>
      </c>
      <c r="D14" s="191"/>
      <c r="E14" s="2"/>
    </row>
    <row r="15" spans="1:5">
      <c r="A15" s="197" t="s">
        <v>22</v>
      </c>
      <c r="B15" s="198"/>
      <c r="C15" s="201" t="s">
        <v>121</v>
      </c>
      <c r="D15" s="202"/>
      <c r="E15" s="2"/>
    </row>
    <row r="16" spans="1:5">
      <c r="A16" s="8"/>
      <c r="B16" s="12"/>
      <c r="C16" s="13"/>
      <c r="D16" s="13"/>
      <c r="E16" s="2"/>
    </row>
    <row r="17" spans="1:5" ht="15.75">
      <c r="A17" s="14" t="s">
        <v>23</v>
      </c>
      <c r="B17" s="9"/>
      <c r="C17" s="6"/>
      <c r="D17" s="4"/>
      <c r="E17" s="2"/>
    </row>
    <row r="18" spans="1:5">
      <c r="A18" s="15" t="s">
        <v>24</v>
      </c>
      <c r="B18" s="16" t="s">
        <v>25</v>
      </c>
      <c r="C18" s="17"/>
      <c r="D18" s="1" t="s">
        <v>26</v>
      </c>
      <c r="E18" s="2"/>
    </row>
    <row r="19" spans="1:5">
      <c r="A19" s="19" t="s">
        <v>27</v>
      </c>
      <c r="B19" s="20"/>
      <c r="C19" s="21"/>
      <c r="D19" s="22">
        <v>3325</v>
      </c>
      <c r="E19" s="2"/>
    </row>
    <row r="20" spans="1:5">
      <c r="A20" s="19" t="s">
        <v>28</v>
      </c>
      <c r="B20" s="23"/>
      <c r="C20" s="24"/>
      <c r="D20" s="22"/>
      <c r="E20" s="2"/>
    </row>
    <row r="21" spans="1:5">
      <c r="A21" s="19" t="s">
        <v>29</v>
      </c>
      <c r="B21" s="20">
        <v>0.2</v>
      </c>
      <c r="C21" s="26"/>
      <c r="D21" s="22">
        <f>1418*B21</f>
        <v>283.60000000000002</v>
      </c>
      <c r="E21" s="2"/>
    </row>
    <row r="22" spans="1:5">
      <c r="A22" s="19" t="s">
        <v>30</v>
      </c>
      <c r="B22" s="20">
        <v>0.3</v>
      </c>
      <c r="C22" s="26"/>
      <c r="D22" s="22">
        <f>((D19+D21)*0.5833)*B22</f>
        <v>631.46891400000004</v>
      </c>
      <c r="E22" s="2"/>
    </row>
    <row r="23" spans="1:5">
      <c r="A23" s="19" t="s">
        <v>31</v>
      </c>
      <c r="B23" s="20"/>
      <c r="C23" s="26"/>
      <c r="D23" s="22"/>
      <c r="E23" s="2"/>
    </row>
    <row r="24" spans="1:5">
      <c r="A24" s="19" t="s">
        <v>32</v>
      </c>
      <c r="B24" s="20"/>
      <c r="C24" s="26"/>
      <c r="D24" s="22"/>
      <c r="E24" s="2"/>
    </row>
    <row r="25" spans="1:5">
      <c r="A25" s="19" t="s">
        <v>33</v>
      </c>
      <c r="B25" s="20"/>
      <c r="C25" s="26"/>
      <c r="D25" s="22"/>
      <c r="E25" s="2"/>
    </row>
    <row r="26" spans="1:5">
      <c r="A26" s="19" t="s">
        <v>34</v>
      </c>
      <c r="B26" s="20"/>
      <c r="C26" s="26"/>
      <c r="D26" s="22"/>
      <c r="E26" s="2"/>
    </row>
    <row r="27" spans="1:5">
      <c r="A27" s="27" t="s">
        <v>35</v>
      </c>
      <c r="B27" s="28"/>
      <c r="C27" s="29"/>
      <c r="D27" s="30">
        <f>SUM(D19:D26)</f>
        <v>4240.0689139999995</v>
      </c>
      <c r="E27" s="25"/>
    </row>
    <row r="28" spans="1:5">
      <c r="A28" s="32"/>
      <c r="B28" s="33"/>
      <c r="C28" s="34"/>
      <c r="D28" s="2"/>
      <c r="E28" s="2"/>
    </row>
    <row r="29" spans="1:5" ht="25.5">
      <c r="A29" s="35" t="s">
        <v>36</v>
      </c>
      <c r="B29" s="36"/>
      <c r="C29" s="34"/>
      <c r="D29" s="2"/>
      <c r="E29" s="2"/>
    </row>
    <row r="30" spans="1:5">
      <c r="A30" s="196" t="s">
        <v>37</v>
      </c>
      <c r="B30" s="196"/>
      <c r="C30" s="196"/>
      <c r="D30" s="196"/>
      <c r="E30" s="2"/>
    </row>
    <row r="31" spans="1:5">
      <c r="A31" s="37" t="s">
        <v>38</v>
      </c>
      <c r="B31" s="38"/>
      <c r="C31" s="39">
        <v>8.3299999999999999E-2</v>
      </c>
      <c r="D31" s="40">
        <f>$D$27*C31</f>
        <v>353.19774053619994</v>
      </c>
      <c r="E31" s="2"/>
    </row>
    <row r="32" spans="1:5">
      <c r="A32" s="37" t="s">
        <v>39</v>
      </c>
      <c r="B32" s="38"/>
      <c r="C32" s="41">
        <v>8.3299999999999999E-2</v>
      </c>
      <c r="D32" s="40">
        <f>$D$27*C32</f>
        <v>353.19774053619994</v>
      </c>
      <c r="E32" s="2"/>
    </row>
    <row r="33" spans="1:5">
      <c r="A33" s="37" t="s">
        <v>40</v>
      </c>
      <c r="B33" s="38"/>
      <c r="C33" s="41">
        <v>2.7799999999999998E-2</v>
      </c>
      <c r="D33" s="40">
        <f>$D$27*C33</f>
        <v>117.87391580919999</v>
      </c>
      <c r="E33" s="2"/>
    </row>
    <row r="34" spans="1:5">
      <c r="A34" s="43" t="s">
        <v>41</v>
      </c>
      <c r="B34" s="44"/>
      <c r="C34" s="45">
        <f>SUM(C31:C33)</f>
        <v>0.19439999999999999</v>
      </c>
      <c r="D34" s="40">
        <f>SUM(D31:D33)</f>
        <v>824.26939688159985</v>
      </c>
      <c r="E34" s="2"/>
    </row>
    <row r="35" spans="1:5">
      <c r="A35" s="37" t="s">
        <v>42</v>
      </c>
      <c r="B35" s="38"/>
      <c r="C35" s="39">
        <v>7.1999999999999995E-2</v>
      </c>
      <c r="D35" s="40">
        <f>D27*C35</f>
        <v>305.28496180799993</v>
      </c>
      <c r="E35" s="2"/>
    </row>
    <row r="36" spans="1:5">
      <c r="A36" s="37" t="s">
        <v>43</v>
      </c>
      <c r="B36" s="38"/>
      <c r="C36" s="46">
        <v>4.3400000000000001E-2</v>
      </c>
      <c r="D36" s="40">
        <f>D27*C36</f>
        <v>184.0189908676</v>
      </c>
      <c r="E36" s="2"/>
    </row>
    <row r="37" spans="1:5">
      <c r="A37" s="27" t="s">
        <v>44</v>
      </c>
      <c r="B37" s="44"/>
      <c r="C37" s="45">
        <f>SUM(C36,C35,C33,C32,C31)</f>
        <v>0.30979999999999996</v>
      </c>
      <c r="D37" s="48">
        <f>SUM(D34:D36)</f>
        <v>1313.5733495571997</v>
      </c>
      <c r="E37" s="2"/>
    </row>
    <row r="38" spans="1:5">
      <c r="A38" s="203"/>
      <c r="B38" s="203"/>
      <c r="C38" s="203"/>
      <c r="D38" s="203"/>
      <c r="E38" s="2"/>
    </row>
    <row r="39" spans="1:5" ht="25.5">
      <c r="A39" s="15" t="s">
        <v>45</v>
      </c>
      <c r="B39" s="16"/>
      <c r="C39" s="1" t="s">
        <v>46</v>
      </c>
      <c r="D39" s="1" t="s">
        <v>47</v>
      </c>
      <c r="E39" s="2"/>
    </row>
    <row r="40" spans="1:5">
      <c r="A40" s="37" t="s">
        <v>48</v>
      </c>
      <c r="B40" s="49"/>
      <c r="C40" s="41">
        <v>0.2</v>
      </c>
      <c r="D40" s="40">
        <f t="shared" ref="D40:D47" si="0">$D$27*C40</f>
        <v>848.01378279999994</v>
      </c>
      <c r="E40" s="2"/>
    </row>
    <row r="41" spans="1:5">
      <c r="A41" s="37" t="s">
        <v>49</v>
      </c>
      <c r="B41" s="49"/>
      <c r="C41" s="41">
        <v>2.5000000000000001E-2</v>
      </c>
      <c r="D41" s="40">
        <f t="shared" si="0"/>
        <v>106.00172284999999</v>
      </c>
      <c r="E41" s="2"/>
    </row>
    <row r="42" spans="1:5">
      <c r="A42" s="51" t="s">
        <v>50</v>
      </c>
      <c r="B42" s="49"/>
      <c r="C42" s="52">
        <f>3%*0.9127</f>
        <v>2.7380999999999999E-2</v>
      </c>
      <c r="D42" s="40">
        <f t="shared" si="0"/>
        <v>116.09732693423398</v>
      </c>
      <c r="E42" s="2"/>
    </row>
    <row r="43" spans="1:5">
      <c r="A43" s="37" t="s">
        <v>51</v>
      </c>
      <c r="B43" s="49"/>
      <c r="C43" s="41">
        <v>1.4999999999999999E-2</v>
      </c>
      <c r="D43" s="40">
        <f t="shared" si="0"/>
        <v>63.601033709999989</v>
      </c>
      <c r="E43" s="2"/>
    </row>
    <row r="44" spans="1:5">
      <c r="A44" s="37" t="s">
        <v>52</v>
      </c>
      <c r="B44" s="49"/>
      <c r="C44" s="41">
        <v>0.01</v>
      </c>
      <c r="D44" s="40">
        <f t="shared" si="0"/>
        <v>42.400689139999997</v>
      </c>
      <c r="E44" s="2"/>
    </row>
    <row r="45" spans="1:5">
      <c r="A45" s="37" t="s">
        <v>53</v>
      </c>
      <c r="B45" s="49"/>
      <c r="C45" s="41">
        <v>6.0000000000000001E-3</v>
      </c>
      <c r="D45" s="40">
        <f t="shared" si="0"/>
        <v>25.440413483999997</v>
      </c>
      <c r="E45" s="2"/>
    </row>
    <row r="46" spans="1:5">
      <c r="A46" s="37" t="s">
        <v>54</v>
      </c>
      <c r="B46" s="49"/>
      <c r="C46" s="41">
        <v>2E-3</v>
      </c>
      <c r="D46" s="40">
        <f t="shared" si="0"/>
        <v>8.4801378279999984</v>
      </c>
      <c r="E46" s="2"/>
    </row>
    <row r="47" spans="1:5">
      <c r="A47" s="37" t="s">
        <v>55</v>
      </c>
      <c r="B47" s="49"/>
      <c r="C47" s="41">
        <v>0.08</v>
      </c>
      <c r="D47" s="40">
        <f t="shared" si="0"/>
        <v>339.20551311999998</v>
      </c>
      <c r="E47" s="2"/>
    </row>
    <row r="48" spans="1:5">
      <c r="A48" s="27" t="s">
        <v>56</v>
      </c>
      <c r="B48" s="53"/>
      <c r="C48" s="53">
        <f>SUM(C40:C47)</f>
        <v>0.36538100000000007</v>
      </c>
      <c r="D48" s="54">
        <f>D27*C48</f>
        <v>1549.2406198662341</v>
      </c>
      <c r="E48" s="2"/>
    </row>
    <row r="49" spans="1:5">
      <c r="A49" s="55"/>
      <c r="B49" s="55"/>
      <c r="C49" s="55"/>
      <c r="D49" s="55"/>
      <c r="E49" s="2"/>
    </row>
    <row r="50" spans="1:5">
      <c r="A50" s="196" t="s">
        <v>57</v>
      </c>
      <c r="B50" s="196"/>
      <c r="C50" s="196"/>
      <c r="D50" s="196"/>
      <c r="E50" s="2"/>
    </row>
    <row r="51" spans="1:5">
      <c r="A51" s="56" t="s">
        <v>58</v>
      </c>
      <c r="B51" s="23"/>
      <c r="C51" s="57">
        <v>5.6</v>
      </c>
      <c r="D51" s="22">
        <f>IF(((C51*F51*2)-(D19*0.06))&lt;0,0,(C51*F51*2))</f>
        <v>0</v>
      </c>
      <c r="E51" s="2"/>
    </row>
    <row r="52" spans="1:5">
      <c r="A52" s="56" t="s">
        <v>59</v>
      </c>
      <c r="B52" s="23"/>
      <c r="C52" s="22">
        <v>440</v>
      </c>
      <c r="D52" s="22">
        <f>C52-(C52*20%)</f>
        <v>352</v>
      </c>
      <c r="E52" s="2"/>
    </row>
    <row r="53" spans="1:5">
      <c r="A53" s="59" t="s">
        <v>60</v>
      </c>
      <c r="B53" s="23"/>
      <c r="C53" s="60"/>
      <c r="D53" s="61"/>
      <c r="E53" s="2"/>
    </row>
    <row r="54" spans="1:5">
      <c r="A54" s="19" t="s">
        <v>61</v>
      </c>
      <c r="B54" s="23"/>
      <c r="C54" s="60"/>
      <c r="D54" s="61"/>
      <c r="E54" s="2"/>
    </row>
    <row r="55" spans="1:5" ht="25.5">
      <c r="A55" s="56" t="s">
        <v>62</v>
      </c>
      <c r="B55" s="23"/>
      <c r="C55" s="60"/>
      <c r="D55" s="61"/>
      <c r="E55" s="2"/>
    </row>
    <row r="56" spans="1:5">
      <c r="A56" s="27" t="s">
        <v>56</v>
      </c>
      <c r="B56" s="53"/>
      <c r="C56" s="62"/>
      <c r="D56" s="54">
        <f>SUM(D51:D55)</f>
        <v>352</v>
      </c>
      <c r="E56" s="2"/>
    </row>
    <row r="57" spans="1:5">
      <c r="A57" s="55"/>
      <c r="B57" s="55"/>
      <c r="C57" s="55"/>
      <c r="D57" s="55"/>
      <c r="E57" s="2"/>
    </row>
    <row r="58" spans="1:5">
      <c r="A58" s="63" t="s">
        <v>63</v>
      </c>
      <c r="B58" s="16"/>
      <c r="C58" s="64"/>
      <c r="D58" s="1" t="s">
        <v>47</v>
      </c>
      <c r="E58" s="2"/>
    </row>
    <row r="59" spans="1:5">
      <c r="A59" s="65" t="s">
        <v>37</v>
      </c>
      <c r="B59" s="20"/>
      <c r="C59" s="66"/>
      <c r="D59" s="67">
        <f>D37</f>
        <v>1313.5733495571997</v>
      </c>
      <c r="E59" s="2"/>
    </row>
    <row r="60" spans="1:5">
      <c r="A60" s="68" t="s">
        <v>64</v>
      </c>
      <c r="B60" s="69"/>
      <c r="C60" s="70"/>
      <c r="D60" s="71">
        <f>D48</f>
        <v>1549.2406198662341</v>
      </c>
      <c r="E60" s="2"/>
    </row>
    <row r="61" spans="1:5">
      <c r="A61" s="19" t="s">
        <v>57</v>
      </c>
      <c r="B61" s="20"/>
      <c r="C61" s="66"/>
      <c r="D61" s="71">
        <f>D56</f>
        <v>352</v>
      </c>
      <c r="E61" s="72"/>
    </row>
    <row r="62" spans="1:5">
      <c r="A62" s="27" t="s">
        <v>56</v>
      </c>
      <c r="B62" s="28"/>
      <c r="C62" s="73"/>
      <c r="D62" s="67">
        <f>SUM(D59:D61)</f>
        <v>3214.8139694234337</v>
      </c>
      <c r="E62" s="2"/>
    </row>
    <row r="63" spans="1:5">
      <c r="A63" s="55"/>
      <c r="B63" s="74"/>
      <c r="C63" s="55"/>
      <c r="D63" s="55"/>
      <c r="E63" s="2"/>
    </row>
    <row r="64" spans="1:5">
      <c r="A64" s="75" t="s">
        <v>65</v>
      </c>
      <c r="B64" s="74"/>
      <c r="C64" s="55"/>
      <c r="D64" s="55"/>
      <c r="E64" s="2"/>
    </row>
    <row r="65" spans="1:5">
      <c r="A65" s="76" t="s">
        <v>66</v>
      </c>
      <c r="B65" s="77"/>
      <c r="C65" s="1" t="s">
        <v>46</v>
      </c>
      <c r="D65" s="1" t="s">
        <v>47</v>
      </c>
      <c r="E65" s="2"/>
    </row>
    <row r="66" spans="1:5">
      <c r="A66" s="37" t="s">
        <v>67</v>
      </c>
      <c r="B66" s="49"/>
      <c r="C66" s="78">
        <v>1.29E-2</v>
      </c>
      <c r="D66" s="40">
        <f>C66*D27</f>
        <v>54.696888990599994</v>
      </c>
      <c r="E66" s="2"/>
    </row>
    <row r="67" spans="1:5">
      <c r="A67" s="37" t="s">
        <v>68</v>
      </c>
      <c r="B67" s="49"/>
      <c r="C67" s="78">
        <v>1E-3</v>
      </c>
      <c r="D67" s="40">
        <f>D27*C67</f>
        <v>4.2400689139999992</v>
      </c>
      <c r="E67" s="2"/>
    </row>
    <row r="68" spans="1:5">
      <c r="A68" s="37" t="s">
        <v>69</v>
      </c>
      <c r="B68" s="49"/>
      <c r="C68" s="78">
        <v>5.0000000000000001E-4</v>
      </c>
      <c r="D68" s="40">
        <f>D27*C68</f>
        <v>2.1200344569999996</v>
      </c>
      <c r="E68" s="2"/>
    </row>
    <row r="69" spans="1:5">
      <c r="A69" s="37" t="s">
        <v>70</v>
      </c>
      <c r="B69" s="49"/>
      <c r="C69" s="78">
        <v>1.9400000000000001E-2</v>
      </c>
      <c r="D69" s="40">
        <f>C69*D27</f>
        <v>82.257336931599994</v>
      </c>
      <c r="E69" s="2"/>
    </row>
    <row r="70" spans="1:5">
      <c r="A70" s="37" t="s">
        <v>71</v>
      </c>
      <c r="B70" s="49"/>
      <c r="C70" s="78">
        <v>7.7000000000000002E-3</v>
      </c>
      <c r="D70" s="40">
        <f>C70*D27</f>
        <v>32.6485306378</v>
      </c>
      <c r="E70" s="2"/>
    </row>
    <row r="71" spans="1:5">
      <c r="A71" s="65" t="s">
        <v>44</v>
      </c>
      <c r="B71" s="80"/>
      <c r="C71" s="81">
        <f>SUM(C66:C70)</f>
        <v>4.1499999999999995E-2</v>
      </c>
      <c r="D71" s="48">
        <f>SUM(D66:D70)</f>
        <v>175.962859931</v>
      </c>
      <c r="E71" s="2"/>
    </row>
    <row r="72" spans="1:5">
      <c r="A72" s="55"/>
      <c r="B72" s="74"/>
      <c r="C72" s="55"/>
      <c r="D72" s="55"/>
      <c r="E72" s="2"/>
    </row>
    <row r="73" spans="1:5">
      <c r="A73" s="75" t="s">
        <v>72</v>
      </c>
      <c r="B73" s="74"/>
      <c r="C73" s="55"/>
      <c r="D73" s="82">
        <f>+D27+D34+D48+D53+D71+D78+D83+D92+D54</f>
        <v>6857.5098389186332</v>
      </c>
      <c r="E73" s="2"/>
    </row>
    <row r="74" spans="1:5">
      <c r="A74" s="196" t="s">
        <v>73</v>
      </c>
      <c r="B74" s="196"/>
      <c r="C74" s="196"/>
      <c r="D74" s="196"/>
      <c r="E74" s="2"/>
    </row>
    <row r="75" spans="1:5">
      <c r="A75" s="56" t="s">
        <v>74</v>
      </c>
      <c r="B75" s="23"/>
      <c r="C75" s="78">
        <v>1.3899999999999999E-2</v>
      </c>
      <c r="D75" s="22">
        <f>C75*D27</f>
        <v>58.936957904599993</v>
      </c>
      <c r="E75" s="2"/>
    </row>
    <row r="76" spans="1:5">
      <c r="A76" s="56" t="s">
        <v>75</v>
      </c>
      <c r="B76" s="23"/>
      <c r="C76" s="78">
        <v>2.0000000000000001E-4</v>
      </c>
      <c r="D76" s="22">
        <f>C76*D27</f>
        <v>0.84801378279999995</v>
      </c>
      <c r="E76" s="2"/>
    </row>
    <row r="77" spans="1:5">
      <c r="A77" s="56" t="s">
        <v>76</v>
      </c>
      <c r="B77" s="23"/>
      <c r="C77" s="78">
        <v>2.9999999999999997E-4</v>
      </c>
      <c r="D77" s="22">
        <f>C77*D27</f>
        <v>1.2720206741999998</v>
      </c>
      <c r="E77" s="2"/>
    </row>
    <row r="78" spans="1:5">
      <c r="A78" s="56" t="s">
        <v>77</v>
      </c>
      <c r="B78" s="23"/>
      <c r="C78" s="78">
        <v>6.9999999999999999E-4</v>
      </c>
      <c r="D78" s="22">
        <f>C78*D27</f>
        <v>2.9680482397999994</v>
      </c>
      <c r="E78" s="2"/>
    </row>
    <row r="79" spans="1:5">
      <c r="A79" s="56" t="s">
        <v>78</v>
      </c>
      <c r="B79" s="23"/>
      <c r="C79" s="78"/>
      <c r="D79" s="22"/>
      <c r="E79" s="2"/>
    </row>
    <row r="80" spans="1:5">
      <c r="A80" s="65" t="s">
        <v>44</v>
      </c>
      <c r="B80" s="53"/>
      <c r="C80" s="78"/>
      <c r="D80" s="54">
        <f>SUM(D75:D79)</f>
        <v>64.025040601399994</v>
      </c>
      <c r="E80" s="2"/>
    </row>
    <row r="81" spans="1:5">
      <c r="A81" s="83"/>
      <c r="B81" s="84"/>
      <c r="C81" s="55"/>
      <c r="D81" s="55"/>
      <c r="E81" s="2"/>
    </row>
    <row r="82" spans="1:5">
      <c r="A82" s="196" t="s">
        <v>79</v>
      </c>
      <c r="B82" s="196"/>
      <c r="C82" s="196"/>
      <c r="D82" s="196"/>
      <c r="E82" s="2"/>
    </row>
    <row r="83" spans="1:5">
      <c r="A83" s="85" t="s">
        <v>80</v>
      </c>
      <c r="B83" s="86">
        <f>D83/$D$128</f>
        <v>0</v>
      </c>
      <c r="C83" s="87"/>
      <c r="D83" s="88">
        <f>+C83*$D$27</f>
        <v>0</v>
      </c>
      <c r="E83" s="2"/>
    </row>
    <row r="84" spans="1:5">
      <c r="A84" s="25"/>
      <c r="B84" s="89"/>
      <c r="C84" s="90"/>
      <c r="D84" s="91"/>
      <c r="E84" s="2"/>
    </row>
    <row r="85" spans="1:5">
      <c r="A85" s="63" t="s">
        <v>81</v>
      </c>
      <c r="B85" s="16"/>
      <c r="C85" s="64"/>
      <c r="D85" s="1" t="s">
        <v>47</v>
      </c>
      <c r="E85" s="2"/>
    </row>
    <row r="86" spans="1:5">
      <c r="A86" s="19" t="s">
        <v>73</v>
      </c>
      <c r="B86" s="20"/>
      <c r="C86" s="66"/>
      <c r="D86" s="71">
        <f>D80</f>
        <v>64.025040601399994</v>
      </c>
      <c r="E86" s="2"/>
    </row>
    <row r="87" spans="1:5">
      <c r="A87" s="68" t="s">
        <v>79</v>
      </c>
      <c r="B87" s="69"/>
      <c r="C87" s="70"/>
      <c r="D87" s="67"/>
      <c r="E87" s="2"/>
    </row>
    <row r="88" spans="1:5">
      <c r="A88" s="65" t="s">
        <v>44</v>
      </c>
      <c r="B88" s="53"/>
      <c r="C88" s="78"/>
      <c r="D88" s="54">
        <f>SUM(D86:D87)</f>
        <v>64.025040601399994</v>
      </c>
      <c r="E88" s="2"/>
    </row>
    <row r="89" spans="1:5">
      <c r="A89" s="92"/>
      <c r="B89" s="93"/>
      <c r="C89" s="90"/>
      <c r="D89" s="94"/>
      <c r="E89" s="2"/>
    </row>
    <row r="90" spans="1:5">
      <c r="A90" s="75" t="s">
        <v>82</v>
      </c>
      <c r="B90" s="93"/>
      <c r="C90" s="90"/>
      <c r="D90" s="94"/>
      <c r="E90" s="2"/>
    </row>
    <row r="91" spans="1:5">
      <c r="A91" s="196" t="s">
        <v>83</v>
      </c>
      <c r="B91" s="196"/>
      <c r="C91" s="64"/>
      <c r="D91" s="1" t="s">
        <v>47</v>
      </c>
      <c r="E91" s="2"/>
    </row>
    <row r="92" spans="1:5">
      <c r="A92" s="56" t="s">
        <v>84</v>
      </c>
      <c r="B92" s="20"/>
      <c r="C92" s="66"/>
      <c r="D92" s="71">
        <v>65</v>
      </c>
      <c r="E92" s="2"/>
    </row>
    <row r="93" spans="1:5">
      <c r="A93" s="56" t="s">
        <v>85</v>
      </c>
      <c r="B93" s="20"/>
      <c r="C93" s="66"/>
      <c r="D93" s="71"/>
      <c r="E93" s="2"/>
    </row>
    <row r="94" spans="1:5">
      <c r="A94" s="95" t="s">
        <v>86</v>
      </c>
      <c r="B94" s="20"/>
      <c r="C94" s="78"/>
      <c r="D94" s="71"/>
      <c r="E94" s="2"/>
    </row>
    <row r="95" spans="1:5">
      <c r="A95" s="65" t="s">
        <v>44</v>
      </c>
      <c r="B95" s="96"/>
      <c r="C95" s="78"/>
      <c r="D95" s="54">
        <f>SUM(D92:D94)</f>
        <v>65</v>
      </c>
      <c r="E95" s="2"/>
    </row>
    <row r="96" spans="1:5">
      <c r="A96" s="92"/>
      <c r="B96" s="93"/>
      <c r="C96" s="90"/>
      <c r="D96" s="94"/>
      <c r="E96" s="2"/>
    </row>
    <row r="97" spans="1:5">
      <c r="A97" s="75" t="s">
        <v>87</v>
      </c>
      <c r="B97" s="97"/>
      <c r="C97" s="98"/>
      <c r="D97" s="99"/>
      <c r="E97" s="2"/>
    </row>
    <row r="98" spans="1:5">
      <c r="A98" s="63" t="s">
        <v>88</v>
      </c>
      <c r="B98" s="100"/>
      <c r="C98" s="101" t="s">
        <v>46</v>
      </c>
      <c r="D98" s="102" t="s">
        <v>47</v>
      </c>
      <c r="E98" s="2"/>
    </row>
    <row r="99" spans="1:5">
      <c r="A99" s="184" t="s">
        <v>89</v>
      </c>
      <c r="B99" s="184"/>
      <c r="C99" s="184"/>
      <c r="D99" s="185">
        <f>SUM(D95,D88,D71,D62,D27)</f>
        <v>7759.8707839558338</v>
      </c>
      <c r="E99" s="2"/>
    </row>
    <row r="100" spans="1:5">
      <c r="A100" s="184"/>
      <c r="B100" s="184"/>
      <c r="C100" s="184"/>
      <c r="D100" s="185"/>
      <c r="E100" s="2"/>
    </row>
    <row r="101" spans="1:5" ht="25.5">
      <c r="A101" s="103" t="s">
        <v>90</v>
      </c>
      <c r="B101" s="23"/>
      <c r="C101" s="104">
        <v>0.05</v>
      </c>
      <c r="D101" s="48">
        <f>D99*C101</f>
        <v>387.99353919779173</v>
      </c>
      <c r="E101" s="2"/>
    </row>
    <row r="102" spans="1:5">
      <c r="A102" s="186" t="s">
        <v>91</v>
      </c>
      <c r="B102" s="186"/>
      <c r="C102" s="186"/>
      <c r="D102" s="185">
        <f>SUM(D99:D101)</f>
        <v>8147.8643231536253</v>
      </c>
      <c r="E102" s="2"/>
    </row>
    <row r="103" spans="1:5">
      <c r="A103" s="186"/>
      <c r="B103" s="186"/>
      <c r="C103" s="186"/>
      <c r="D103" s="185"/>
      <c r="E103" s="2"/>
    </row>
    <row r="104" spans="1:5">
      <c r="A104" s="103" t="s">
        <v>92</v>
      </c>
      <c r="B104" s="23"/>
      <c r="C104" s="104">
        <v>6.7900000000000002E-2</v>
      </c>
      <c r="D104" s="48">
        <f>D102*C104</f>
        <v>553.23998754213119</v>
      </c>
      <c r="E104" s="2"/>
    </row>
    <row r="105" spans="1:5">
      <c r="A105" s="105" t="s">
        <v>93</v>
      </c>
      <c r="B105" s="187"/>
      <c r="C105" s="188"/>
      <c r="D105" s="59"/>
      <c r="E105" s="2"/>
    </row>
    <row r="106" spans="1:5">
      <c r="A106" s="184" t="s">
        <v>94</v>
      </c>
      <c r="B106" s="184"/>
      <c r="C106" s="184"/>
      <c r="D106" s="106">
        <f>D102+D104</f>
        <v>8701.1043106957568</v>
      </c>
      <c r="E106" s="2"/>
    </row>
    <row r="107" spans="1:5">
      <c r="A107" s="184" t="s">
        <v>95</v>
      </c>
      <c r="B107" s="184"/>
      <c r="C107" s="184"/>
      <c r="D107" s="184"/>
      <c r="E107" s="2"/>
    </row>
    <row r="108" spans="1:5">
      <c r="A108" s="19" t="s">
        <v>96</v>
      </c>
      <c r="B108" s="189"/>
      <c r="C108" s="190"/>
      <c r="D108" s="191"/>
      <c r="E108" s="2"/>
    </row>
    <row r="109" spans="1:5">
      <c r="A109" s="19" t="s">
        <v>97</v>
      </c>
      <c r="B109" s="107"/>
      <c r="C109" s="108">
        <v>7.5999999999999998E-2</v>
      </c>
      <c r="D109" s="48">
        <f>$D$106/(1-$C$112)*C109</f>
        <v>771.1765919683703</v>
      </c>
      <c r="E109" s="2"/>
    </row>
    <row r="110" spans="1:5">
      <c r="A110" s="19" t="s">
        <v>98</v>
      </c>
      <c r="B110" s="107"/>
      <c r="C110" s="108">
        <v>1.6500000000000001E-2</v>
      </c>
      <c r="D110" s="48">
        <f>$D$106/(1-$C$112)*C110</f>
        <v>167.42649694050147</v>
      </c>
      <c r="E110" s="2"/>
    </row>
    <row r="111" spans="1:5">
      <c r="A111" s="19" t="s">
        <v>99</v>
      </c>
      <c r="B111" s="20"/>
      <c r="C111" s="109">
        <v>0.05</v>
      </c>
      <c r="D111" s="48">
        <f>$D$106/(1-$C$112)*C111</f>
        <v>507.35302103182261</v>
      </c>
      <c r="E111" s="2"/>
    </row>
    <row r="112" spans="1:5">
      <c r="A112" s="111" t="s">
        <v>100</v>
      </c>
      <c r="B112" s="112"/>
      <c r="C112" s="113">
        <f>SUM(C109:C111)</f>
        <v>0.14250000000000002</v>
      </c>
      <c r="D112" s="114">
        <f>SUM(D109:D111)</f>
        <v>1445.9561099406944</v>
      </c>
      <c r="E112" s="2"/>
    </row>
    <row r="113" spans="1:5">
      <c r="A113" s="192"/>
      <c r="B113" s="193"/>
      <c r="C113" s="193"/>
      <c r="D113" s="194"/>
      <c r="E113" s="2"/>
    </row>
    <row r="114" spans="1:5">
      <c r="A114" s="65" t="s">
        <v>44</v>
      </c>
      <c r="B114" s="111"/>
      <c r="C114" s="115"/>
      <c r="D114" s="48">
        <f>D112+D104+D101</f>
        <v>2387.1896366806177</v>
      </c>
      <c r="E114" s="2"/>
    </row>
    <row r="115" spans="1:5">
      <c r="A115" s="195" t="s">
        <v>101</v>
      </c>
      <c r="B115" s="195"/>
      <c r="C115" s="195"/>
      <c r="D115" s="195"/>
      <c r="E115" s="2"/>
    </row>
    <row r="116" spans="1:5">
      <c r="A116" s="195" t="s">
        <v>102</v>
      </c>
      <c r="B116" s="195"/>
      <c r="C116" s="195"/>
      <c r="D116" s="195"/>
      <c r="E116" s="2"/>
    </row>
    <row r="117" spans="1:5" ht="15.75" thickBot="1">
      <c r="A117" s="116"/>
      <c r="B117" s="117"/>
      <c r="C117" s="118"/>
      <c r="D117" s="2"/>
      <c r="E117" s="2"/>
    </row>
    <row r="118" spans="1:5" ht="16.5" thickBot="1">
      <c r="A118" s="181" t="s">
        <v>103</v>
      </c>
      <c r="B118" s="182"/>
      <c r="C118" s="182"/>
      <c r="D118" s="183"/>
      <c r="E118" s="2"/>
    </row>
    <row r="119" spans="1:5">
      <c r="A119" s="116"/>
      <c r="B119" s="117"/>
      <c r="C119" s="118"/>
      <c r="D119" s="2"/>
      <c r="E119" s="2"/>
    </row>
    <row r="120" spans="1:5" ht="25.5">
      <c r="A120" s="119" t="s">
        <v>104</v>
      </c>
      <c r="B120" s="120"/>
      <c r="C120" s="121"/>
      <c r="D120" s="1" t="s">
        <v>105</v>
      </c>
      <c r="E120" s="2"/>
    </row>
    <row r="121" spans="1:5">
      <c r="A121" s="68" t="s">
        <v>106</v>
      </c>
      <c r="B121" s="122">
        <v>0.34210000000000002</v>
      </c>
      <c r="C121" s="123"/>
      <c r="D121" s="124">
        <f>D27</f>
        <v>4240.0689139999995</v>
      </c>
      <c r="E121" s="2"/>
    </row>
    <row r="122" spans="1:5" ht="25.5">
      <c r="A122" s="68" t="s">
        <v>107</v>
      </c>
      <c r="B122" s="122">
        <v>0.37990000000000002</v>
      </c>
      <c r="C122" s="123"/>
      <c r="D122" s="124">
        <f>D62</f>
        <v>3214.8139694234337</v>
      </c>
      <c r="E122" s="2"/>
    </row>
    <row r="123" spans="1:5">
      <c r="A123" s="68" t="s">
        <v>108</v>
      </c>
      <c r="B123" s="122">
        <v>1.47E-2</v>
      </c>
      <c r="C123" s="123"/>
      <c r="D123" s="124">
        <f>D71</f>
        <v>175.962859931</v>
      </c>
      <c r="E123" s="2"/>
    </row>
    <row r="124" spans="1:5">
      <c r="A124" s="68" t="s">
        <v>109</v>
      </c>
      <c r="B124" s="122">
        <v>0.01</v>
      </c>
      <c r="C124" s="123"/>
      <c r="D124" s="124">
        <f>D88</f>
        <v>64.025040601399994</v>
      </c>
      <c r="E124" s="2"/>
    </row>
    <row r="125" spans="1:5">
      <c r="A125" s="68" t="s">
        <v>110</v>
      </c>
      <c r="B125" s="122">
        <v>1.8100000000000002E-2</v>
      </c>
      <c r="C125" s="123"/>
      <c r="D125" s="124">
        <f>D95</f>
        <v>65</v>
      </c>
      <c r="E125" s="2"/>
    </row>
    <row r="126" spans="1:5">
      <c r="A126" s="103" t="s">
        <v>111</v>
      </c>
      <c r="B126" s="122">
        <v>0.76470000000000005</v>
      </c>
      <c r="C126" s="125"/>
      <c r="D126" s="126">
        <f>SUM(D121:D125)</f>
        <v>7759.8707839558338</v>
      </c>
      <c r="E126" s="2"/>
    </row>
    <row r="127" spans="1:5">
      <c r="A127" s="68" t="s">
        <v>112</v>
      </c>
      <c r="B127" s="122">
        <v>0.23530000000000001</v>
      </c>
      <c r="C127" s="123"/>
      <c r="D127" s="124">
        <f>D114</f>
        <v>2387.1896366806177</v>
      </c>
      <c r="E127" s="2"/>
    </row>
    <row r="128" spans="1:5">
      <c r="A128" s="127" t="s">
        <v>113</v>
      </c>
      <c r="B128" s="128">
        <v>1</v>
      </c>
      <c r="C128" s="127"/>
      <c r="D128" s="129">
        <f>SUM(D126:D127)</f>
        <v>10147.060420636451</v>
      </c>
      <c r="E128" s="2"/>
    </row>
    <row r="129" spans="1:5" ht="25.5">
      <c r="A129" s="130"/>
      <c r="B129" s="131"/>
      <c r="C129" s="26" t="s">
        <v>114</v>
      </c>
      <c r="D129" s="132">
        <f>D128*C13</f>
        <v>10147.060420636451</v>
      </c>
      <c r="E129" s="2"/>
    </row>
  </sheetData>
  <mergeCells count="36">
    <mergeCell ref="A1:D1"/>
    <mergeCell ref="A2:D2"/>
    <mergeCell ref="A4:D4"/>
    <mergeCell ref="A5:D5"/>
    <mergeCell ref="A9:B9"/>
    <mergeCell ref="C9:D9"/>
    <mergeCell ref="A10:B10"/>
    <mergeCell ref="C10:D10"/>
    <mergeCell ref="A11:B11"/>
    <mergeCell ref="C11:D11"/>
    <mergeCell ref="A12:B12"/>
    <mergeCell ref="C12:D12"/>
    <mergeCell ref="A91:B91"/>
    <mergeCell ref="A13:B13"/>
    <mergeCell ref="C13:D13"/>
    <mergeCell ref="A14:B14"/>
    <mergeCell ref="C14:D14"/>
    <mergeCell ref="A15:B15"/>
    <mergeCell ref="C15:D15"/>
    <mergeCell ref="A30:D30"/>
    <mergeCell ref="A38:D38"/>
    <mergeCell ref="A50:D50"/>
    <mergeCell ref="A74:D74"/>
    <mergeCell ref="A82:D82"/>
    <mergeCell ref="A118:D118"/>
    <mergeCell ref="A99:C100"/>
    <mergeCell ref="D99:D100"/>
    <mergeCell ref="A102:C103"/>
    <mergeCell ref="D102:D103"/>
    <mergeCell ref="B105:C105"/>
    <mergeCell ref="A106:C106"/>
    <mergeCell ref="A107:D107"/>
    <mergeCell ref="B108:D108"/>
    <mergeCell ref="A113:D113"/>
    <mergeCell ref="A115:D115"/>
    <mergeCell ref="A116:D1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LOTE 1 </vt:lpstr>
      <vt:lpstr>Enfermeiro Diurno 12x36</vt:lpstr>
      <vt:lpstr>Enfermeiro Noturno 12x36</vt:lpstr>
      <vt:lpstr>Técnico de enfermagem Diurno </vt:lpstr>
      <vt:lpstr>Técnico de enfermagem Noturno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juliana.paganini</dc:creator>
  <cp:lastModifiedBy>jose.liasch</cp:lastModifiedBy>
  <dcterms:created xsi:type="dcterms:W3CDTF">2024-07-25T16:51:04Z</dcterms:created>
  <dcterms:modified xsi:type="dcterms:W3CDTF">2024-08-21T11:21:45Z</dcterms:modified>
</cp:coreProperties>
</file>